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A1CDAB16-8B57-49D3-9E22-DA3397BB2560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6" i="1" l="1"/>
  <c r="E18" i="1"/>
  <c r="F24" i="1"/>
  <c r="G24" i="1"/>
  <c r="E24" i="1"/>
  <c r="E20" i="1"/>
  <c r="E11" i="1"/>
  <c r="E89" i="1"/>
  <c r="E15" i="1"/>
  <c r="E72" i="1"/>
  <c r="E77" i="1"/>
  <c r="E76" i="1" s="1"/>
  <c r="E26" i="1" l="1"/>
  <c r="E10" i="1" s="1"/>
  <c r="E87" i="1"/>
  <c r="F96" i="1"/>
  <c r="G96" i="1"/>
  <c r="G56" i="1" l="1"/>
  <c r="F56" i="1"/>
  <c r="F72" i="1" l="1"/>
  <c r="G72" i="1"/>
  <c r="E56" i="1"/>
  <c r="G62" i="1"/>
  <c r="G87" i="1" l="1"/>
  <c r="G85" i="1"/>
  <c r="F85" i="1"/>
  <c r="E85" i="1"/>
  <c r="F119" i="1"/>
  <c r="G119" i="1"/>
  <c r="E119" i="1"/>
  <c r="F87" i="1"/>
  <c r="F58" i="1" l="1"/>
  <c r="F55" i="1" s="1"/>
  <c r="E95" i="1"/>
  <c r="G58" i="1"/>
  <c r="G55" i="1" s="1"/>
  <c r="E58" i="1"/>
  <c r="E55" i="1" s="1"/>
  <c r="F70" i="1"/>
  <c r="G70" i="1"/>
  <c r="E70" i="1"/>
  <c r="F66" i="1"/>
  <c r="G66" i="1"/>
  <c r="E66" i="1"/>
  <c r="E53" i="1" l="1"/>
  <c r="B10" i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F62" i="1" l="1"/>
  <c r="F61" i="1" s="1"/>
  <c r="G61" i="1"/>
  <c r="E62" i="1"/>
  <c r="E61" i="1" s="1"/>
  <c r="F95" i="1"/>
  <c r="G95" i="1"/>
  <c r="F11" i="1"/>
  <c r="G11" i="1"/>
  <c r="F15" i="1"/>
  <c r="G15" i="1"/>
  <c r="E29" i="1"/>
  <c r="F29" i="1"/>
  <c r="G29" i="1"/>
  <c r="E36" i="1"/>
  <c r="E35" i="1" s="1"/>
  <c r="E34" i="1" s="1"/>
  <c r="F36" i="1"/>
  <c r="F35" i="1" s="1"/>
  <c r="F34" i="1" s="1"/>
  <c r="G36" i="1"/>
  <c r="G35" i="1" s="1"/>
  <c r="G34" i="1" s="1"/>
  <c r="E39" i="1"/>
  <c r="F39" i="1"/>
  <c r="G39" i="1"/>
  <c r="E42" i="1"/>
  <c r="F42" i="1"/>
  <c r="G42" i="1"/>
  <c r="E44" i="1"/>
  <c r="F44" i="1"/>
  <c r="G44" i="1"/>
  <c r="E49" i="1"/>
  <c r="F49" i="1"/>
  <c r="G49" i="1"/>
  <c r="E51" i="1"/>
  <c r="F51" i="1"/>
  <c r="G51" i="1"/>
  <c r="F53" i="1"/>
  <c r="G53" i="1"/>
  <c r="E68" i="1"/>
  <c r="F68" i="1"/>
  <c r="F65" i="1" s="1"/>
  <c r="G68" i="1"/>
  <c r="G65" i="1" s="1"/>
  <c r="E83" i="1"/>
  <c r="E82" i="1" s="1"/>
  <c r="E81" i="1" s="1"/>
  <c r="F83" i="1"/>
  <c r="F82" i="1" s="1"/>
  <c r="G83" i="1"/>
  <c r="G82" i="1" s="1"/>
  <c r="G10" i="1" l="1"/>
  <c r="F10" i="1"/>
  <c r="G81" i="1"/>
  <c r="G80" i="1" s="1"/>
  <c r="F81" i="1"/>
  <c r="F80" i="1" s="1"/>
  <c r="E80" i="1"/>
  <c r="E65" i="1"/>
  <c r="E60" i="1" s="1"/>
  <c r="F60" i="1"/>
  <c r="G60" i="1"/>
  <c r="F48" i="1"/>
  <c r="F47" i="1" s="1"/>
  <c r="G48" i="1"/>
  <c r="G47" i="1" s="1"/>
  <c r="E48" i="1"/>
  <c r="E47" i="1" s="1"/>
  <c r="F41" i="1"/>
  <c r="F38" i="1" s="1"/>
  <c r="G41" i="1"/>
  <c r="G38" i="1" s="1"/>
  <c r="E41" i="1"/>
  <c r="E38" i="1" l="1"/>
  <c r="E9" i="1" s="1"/>
  <c r="E121" i="1" s="1"/>
  <c r="F9" i="1"/>
  <c r="F121" i="1" s="1"/>
  <c r="G9" i="1"/>
  <c r="G121" i="1" s="1"/>
</calcChain>
</file>

<file path=xl/sharedStrings.xml><?xml version="1.0" encoding="utf-8"?>
<sst xmlns="http://schemas.openxmlformats.org/spreadsheetml/2006/main" count="236" uniqueCount="227">
  <si>
    <t>№ строки</t>
  </si>
  <si>
    <t>Наименование групп, подгрупп, статей, подстатей, элементов, подвидов доходов, кодов классификации операций сектора государственного управления, относящихся к доходам бюджетов</t>
  </si>
  <si>
    <t>НАЛОГОВЫЕ И НЕНАЛОГОВЫЕ ДОХОДЫ</t>
  </si>
  <si>
    <t>000 100 00000 00 0000 000</t>
  </si>
  <si>
    <t xml:space="preserve">Налог на доходы физических лиц </t>
  </si>
  <si>
    <t>182 1 01 02000 01 0000 110</t>
  </si>
  <si>
    <t>182 1 01 02010 01 0000 110</t>
  </si>
  <si>
    <t>182 1 01 02010 01 1000 110</t>
  </si>
  <si>
    <t>182 1 01 02030 01 0000 110</t>
  </si>
  <si>
    <t>182 1 01 02030 01 1000 110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</si>
  <si>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</si>
  <si>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зачисляемые в консолидированные бюджеты субъектов Российской Федерации</t>
  </si>
  <si>
    <t xml:space="preserve"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 </t>
  </si>
  <si>
    <t>Доходы от уплаты акцизов на автомобильный бензин, производимый на территории  Российской Федерации, зачисляемые в консолидированные бюджеты субъектов Российской Федерации</t>
  </si>
  <si>
    <t>Доходы от уплаты акцизов на прямогонный бензин, производимый на территории  Российской Федерации, зачисляемые в консолидированные бюджеты субъектов Российской Федерации</t>
  </si>
  <si>
    <t>Налоги на совокупный доход</t>
  </si>
  <si>
    <t>182 1 05 00000 01 0000 110</t>
  </si>
  <si>
    <t>Единый сельскохозяйственный налог</t>
  </si>
  <si>
    <t>182 1 05 03000 01 0000 110</t>
  </si>
  <si>
    <t>182 1 05 03010 01 0000 110</t>
  </si>
  <si>
    <t>182 1 05 03010 01 1000 110</t>
  </si>
  <si>
    <t>Налоги на имущество</t>
  </si>
  <si>
    <t>182 1 06 00000 00 0000 000</t>
  </si>
  <si>
    <t>Налоги на имущество физических лиц</t>
  </si>
  <si>
    <t>182 1 06 01000 00 0000 110</t>
  </si>
  <si>
    <t>Налоги на имущество физических лиц, взимаемый  по ставкам, применяемым к объектам налогообложения, расположенным в границах городских поселений</t>
  </si>
  <si>
    <t>182 1 06 01030 13 1000 110</t>
  </si>
  <si>
    <t xml:space="preserve">Земельный налог </t>
  </si>
  <si>
    <t xml:space="preserve">182 1 06 06000 00 0000 110   </t>
  </si>
  <si>
    <t>Земельный налог с организаций</t>
  </si>
  <si>
    <t xml:space="preserve">182 1 06 06030 00 0000 110   </t>
  </si>
  <si>
    <t>Земельный налог с организаций, обладающих земельным участком, расположенным в границах городских поселений</t>
  </si>
  <si>
    <t xml:space="preserve">182 1 06 06033 13 0000 110   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</si>
  <si>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</si>
  <si>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</si>
  <si>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</si>
  <si>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</si>
  <si>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 xml:space="preserve">Доходы от использования  имущества, находящегося  в государственной и муниципальной собственности 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</si>
  <si>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</si>
  <si>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 имущества государственных и муниципальных унитарных предприятий, в том числе казенных)</t>
  </si>
  <si>
    <t>000 1 11 05000 00 0000 120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</si>
  <si>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</si>
  <si>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</si>
  <si>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>501 1 11 05010 00 0000 120</t>
  </si>
  <si>
    <t>501 1 11 05013 13 0000 120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</si>
  <si>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 автономных учреждений)</t>
  </si>
  <si>
    <t>501 1 11 05020 00 0000 120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</si>
  <si>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</si>
  <si>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501 1 11 05025 13 0000 120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</si>
  <si>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</si>
  <si>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501 1 11 05070 00 0000 120 </t>
  </si>
  <si>
    <t xml:space="preserve">501 1 11 05075 13 0000 120 </t>
  </si>
  <si>
    <t>Прочие доходы от использования имущества и прав, находящегося в государственной и муниципальной собственности (за исключением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</si>
  <si>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501 1 11 09000 00 0000 120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</si>
  <si>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</si>
  <si>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501 1 11 09040 00 0000 120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</si>
  <si>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</si>
  <si>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501 1 11 09045 13 0000 120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</si>
  <si>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</si>
  <si>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</si>
  <si>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</si>
  <si>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501 1 14 06000 00 0000 430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</si>
  <si>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</si>
  <si>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501 1 14 06020 00 0000 430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</si>
  <si>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</si>
  <si>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501 1 14 06025 13 0000 430</t>
  </si>
  <si>
    <t>ШТРАФЫ, САНКЦИИ, ВОЗМЕЩЕНИЕ УЩЕРБА</t>
  </si>
  <si>
    <t>501 1 16 00000 00 0000 000</t>
  </si>
  <si>
    <t xml:space="preserve">БЕЗВОЗМЕЗДНЫЕ ПОСТУПЛЕНИЯ </t>
  </si>
  <si>
    <t>501 2 00 00000 00 0000 000</t>
  </si>
  <si>
    <t>БЕЗВОЗМЕЗДНЫЕ ПОСТУПЛЕНИЯ ОТ ДРУГИХ БЮДЖЕТОВ БЮДЖЕТНОЙ СИСТЕМЫ РОССИЙСКОЙ ФЕДЕРАЦИИ</t>
  </si>
  <si>
    <t>501 2 02 00000 00 0000 000</t>
  </si>
  <si>
    <t xml:space="preserve">Дотации бюджетам субъектов Российской Федерации </t>
  </si>
  <si>
    <t>Дотации на выравнивание бюджетной обеспеченности</t>
  </si>
  <si>
    <t>Дотации бюджетам городских поселений  на выравнивание бюджетной обеспеченности</t>
  </si>
  <si>
    <t xml:space="preserve">ВСЕГО </t>
  </si>
  <si>
    <t>Код  бюджетной классификации</t>
  </si>
  <si>
    <t>Субвенции бюджетам бюджетной системы Российской Федерации</t>
  </si>
  <si>
    <t>Иные межбюджетные трансферты</t>
  </si>
  <si>
    <t>Прочие межбюджетные трансферты, передаваемые бюджетам</t>
  </si>
  <si>
    <t>501 2 02 10000 00 0000 150</t>
  </si>
  <si>
    <t>501 2 02 15001 00 0000 150</t>
  </si>
  <si>
    <t>501 2 02 15001 13 0000 150</t>
  </si>
  <si>
    <t>501 2 02 30000 00 0000 150</t>
  </si>
  <si>
    <t>501 2 02 30024 13 7514 150</t>
  </si>
  <si>
    <t>501 2 02 40000 00 0000 150</t>
  </si>
  <si>
    <t>501 2 02 49999 00 0000 150</t>
  </si>
  <si>
    <t>Доходы от реализации иного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</si>
  <si>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501 1 14 02000 00 0000 000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</si>
  <si>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 муниципальных унитарных предприятий, в том числе казенных), в части реализации основных средств по указанному имуществу</t>
  </si>
  <si>
    <t>501 1 14 02050 13 0000 410</t>
  </si>
  <si>
    <t>501 1 14 02053 13 0000 410</t>
  </si>
  <si>
    <t>501 1 16 07010 13 0000 140</t>
  </si>
  <si>
    <t>Штрафы, неустойки, пени, уплаченные в случае просрочки исполнения поставщиком (пдрядчиком,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</si>
  <si>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501 1 16 02020 02 0000 140</t>
  </si>
  <si>
    <t>Административные штрафы установленные законами субъектов РФ об административных правонарушениях, за нарушение муниципальных правовых актов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</si>
  <si>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</si>
  <si>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</si>
  <si>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501 1 14 06013 13 0000 430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</si>
  <si>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госудаственная собственность на которые не раграничена </t>
  </si>
  <si>
    <t>501 1 14 06310 00 0000 430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</si>
  <si>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госудаственная собственность на которые не раграничена и которые расположены в границах городских поселений </t>
  </si>
  <si>
    <t>501 1 14 06313 13 0000 430</t>
  </si>
  <si>
    <t>Субсидии бюджетам бюджетной системы Российской Федерации</t>
  </si>
  <si>
    <t>Субсидии бюджетам городских поселений на реализацию программ формирования современной городской среды</t>
  </si>
  <si>
    <t>501 2 02 25555 13 0000 150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</si>
  <si>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
</t>
  </si>
  <si>
    <t>501 1 11 09080 13 0000 120</t>
  </si>
  <si>
    <t>501 1 11 09080 00 0000 120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</si>
  <si>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</si>
  <si>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>501 1 14 06010 00 0000 430</t>
  </si>
  <si>
    <t xml:space="preserve">Субвенции бюджетам городских поселений на выполнение передаваемых полномочий субъектов Российской Федерации ( (реализация Закона края от 23 апреля 2009 года № 8-3170  "О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комиссий")
</t>
  </si>
  <si>
    <t xml:space="preserve">Прочие субсидии бюджетам городских поселений
</t>
  </si>
  <si>
    <t>501 2 02 29999 13 0000 150</t>
  </si>
  <si>
    <t>Прочие безвозмездные поступления в бюджеты городских поселений</t>
  </si>
  <si>
    <t>501 2 07 05030 13 0000 150</t>
  </si>
  <si>
    <t>501 2 07 00000 00 0000 150</t>
  </si>
  <si>
    <t xml:space="preserve">Прочие безвозмездные поступления </t>
  </si>
  <si>
    <t>501 2 02 20000 00 0000 150</t>
  </si>
  <si>
    <t>Доходы 2025 года</t>
  </si>
  <si>
    <t>501 2 02 49999 13 2555 150</t>
  </si>
  <si>
    <t>Прочие межбюджетные трансферты, передаваемые бюджетам городских поселений (на реализацию программ формирования современной городской среды)</t>
  </si>
  <si>
    <t>501 2 02 49999 13 8235 150</t>
  </si>
  <si>
    <t>Прочие межбюджетные трансферты, передаваемые бюджетам городских поселений (на изготовление и размещение рекламной продукции)</t>
  </si>
  <si>
    <t>Доходы 2026 года</t>
  </si>
  <si>
    <t>182 1 03 00000 01 0000 110</t>
  </si>
  <si>
    <t>182 1 03 02231 01 0000 110</t>
  </si>
  <si>
    <t>182 1 03 02241 01 0000 110</t>
  </si>
  <si>
    <t>182 1 03 02251 01 0000 110</t>
  </si>
  <si>
    <t>182 1 03 02261 01 0000 110</t>
  </si>
  <si>
    <t>501 2 02 49999 13 8119 150</t>
  </si>
  <si>
    <t>501 2 02 49999 13 8302 150</t>
  </si>
  <si>
    <t>Прочие межбюджетные трансферты, передаваемые бюджетам городских поселений на поддержку мер по обеспечению сбалансированности бюджетов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Ужурского района" муниципальной программы "Управление муниципальными финансами"</t>
  </si>
  <si>
    <t>Прочие межбюджетные трансферты передаваемые бюджетам городских поселений (на выполнение полномочий в области обращения с твердыми коммунальными отходами, ликвидация несанкционированных свалок)</t>
  </si>
  <si>
    <t>182 1 01 02080 01 0000 110</t>
  </si>
  <si>
    <t xml:space="preserve">Доходы городского бюджета на  2025 и плановый период 2026-2027 годов </t>
  </si>
  <si>
    <t>Доходы 2027 года</t>
  </si>
  <si>
    <t>501 2 02 49999 13 8113 150</t>
  </si>
  <si>
    <t>501 2 02 49999 13 8115 150</t>
  </si>
  <si>
    <t>501 2 02 49999 13 8117 150</t>
  </si>
  <si>
    <t>Прочие межбюджетные трансферты, передаваемые бюджетам городских поселений (на проведение мероприятий по озеленению городских территорий)</t>
  </si>
  <si>
    <t>Прочие межбюджетные трансферты передаваемые бюджетам городских поселений (на освещение территорий городский поселений)</t>
  </si>
  <si>
    <t>Прочие межбюджетные трансферты передаваемые бюджетам городских поселений (на актуализацию схем водоснабжения)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</si>
  <si>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
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</si>
  <si>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</si>
  <si>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года)(сумма платежа (перерасчеты, недоимка и задолженность по соответствующему платежу, в том числе по отмененному)
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</si>
  <si>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</si>
  <si>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</si>
  <si>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</si>
  <si>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
</t>
  </si>
  <si>
    <t>501 2 02 49999 13 8131 150</t>
  </si>
  <si>
    <t>Прочие межбюджетные трансферты передаваемые бюджетам городских поселений ( на благоустройство городского кладбища)</t>
  </si>
  <si>
    <t>Приложение 2</t>
  </si>
  <si>
    <t>от 28.11.2024 № 40-154р</t>
  </si>
  <si>
    <t>182 1 01 02020 01 1000 110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</si>
  <si>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</si>
  <si>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182 1 01 02030 01 3000 110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</si>
  <si>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</si>
  <si>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182 1 01 0213001 01 1000 110</t>
  </si>
  <si>
    <t>182 1 01 0214001 01 1000 110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</si>
  <si>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</si>
  <si>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</si>
  <si>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</si>
  <si>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182 1 01 0221001 01 0000 110</t>
  </si>
  <si>
    <t>182 1 01 0214001 01 0000 110</t>
  </si>
  <si>
    <t>182 1 01 0213001 01 0000 110</t>
  </si>
  <si>
    <t>501 2 02 29999 13 7451 150</t>
  </si>
  <si>
    <t>501 2 02 29999 13 9114 150</t>
  </si>
  <si>
    <t>501 2 02 29999 13 9116 150</t>
  </si>
  <si>
    <t>Прочие субсидии бюджетам городских поселений (для поощрения муниципальных образований - победителей конкурса лучших проектов создания комфортной городской среды)</t>
  </si>
  <si>
    <t>Прочие субсидии бюджетам городских поселений (на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края)</t>
  </si>
  <si>
    <t>Прочие субсидии бюджетам городских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</si>
  <si>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501 2 02 49999 13 1024 150</t>
  </si>
  <si>
    <t>Прочие межбюджетные трансферты, передаваемые бюджетам городских поселений (на увеличение размеров оплаты труда отдельным категориям работников бюджетной сферы)</t>
  </si>
  <si>
    <t>501 2 02 49999 13 2724 150</t>
  </si>
  <si>
    <t>Прочие межбюджетные трансферты, передаваемые бюджетам городских поселений (на частичную компенсацию расходов на повышение размеров оплаты труда работникам бюджетной сферы)</t>
  </si>
  <si>
    <t>501 2 02 49999 13 7463 150</t>
  </si>
  <si>
    <t>Прочие межбюджетные трансферты, передаваемые бюджетам городских поселений (на обустройство мест (площадок) накопления отходов потребления и (или) приобретение контейнерного оборудования)</t>
  </si>
  <si>
    <t>501 2 02 29999 13 9112 150</t>
  </si>
  <si>
    <t>Прочие субсидии бюджетам городских поселений (на реализацию мероприятий, направленных на повышение безопасности дорожного движения, за счет средств дорожного фонда Красноярского края)</t>
  </si>
  <si>
    <t>501 2 02 49999 13 7691 150</t>
  </si>
  <si>
    <t>Прочие межбюджетные трансферты, передаваемые бюджетам городских поселений (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недвижимости)</t>
  </si>
  <si>
    <t>501 2 02 49999 13 7555 150</t>
  </si>
  <si>
    <t>Прочие межбюджетные трансферты, передаваемые бюджетам городских поселений ( на реализацию мероприятий по неспецифической профилактике инфекций,передающихся иксодовыми клещами,путем организации проведения акарицидных обработок наиболее посещаемых населением участков территории природных очагов клещевых инфекций )</t>
  </si>
  <si>
    <t>501 2 02 49999 13 7418 150</t>
  </si>
  <si>
    <t>Прочие межбюджетные трансферты, передаваемые бюджетам городских поселений (на поддержку спортивных клубов по месту жительства)</t>
  </si>
  <si>
    <t>501 2 02 49999 13 7641 150</t>
  </si>
  <si>
    <t>Прочие межбюджетные трансферты, передаваемые бюджетам городских поселений на осуществление расходов, направленных на реализацию мероприятий по поддержке местных инициатив</t>
  </si>
  <si>
    <t>501 1 17 00000 00 0000 000</t>
  </si>
  <si>
    <t>Инициативные платежи</t>
  </si>
  <si>
    <t>501 1 17 15030 13 0000 150</t>
  </si>
  <si>
    <t>Инициативные платежи, зачисляемые в бюджеты городских поселений</t>
  </si>
  <si>
    <t>501 1 17 15030 13 0001 150</t>
  </si>
  <si>
    <t>Инициативные платежи, зачисляемые в бюджеты городских поселений (поступления от юридических лиц (индивидуальных предпринимателей))</t>
  </si>
  <si>
    <t>501 1 17 15030 13 0002 150</t>
  </si>
  <si>
    <t>Инициативные платежи, зачисляемые в бюджеты городских поселений (поступления от физических лиц)</t>
  </si>
  <si>
    <t>501 2 02 49999 13 8006 150</t>
  </si>
  <si>
    <t>Прочие межбюджетные трансферты, передаваемые бюджетам городских поселений (резервный фонд администрации района)</t>
  </si>
  <si>
    <t>182 1 01 022001 01 1000 110</t>
  </si>
  <si>
    <t>182 1 01 0223001 01 1000 110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</si>
  <si>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</si>
  <si>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501 1 14 02053 13 0000 440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</si>
  <si>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</si>
  <si>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501 2 02 29999 13 7571 150</t>
  </si>
  <si>
    <t>Прочие субсидии бюджетам городских поселений (на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вод)</t>
  </si>
  <si>
    <t>501 2 02 49999 13 8101 150</t>
  </si>
  <si>
    <t>Прочие межбюджетные трансферты, передаваемые бюджетам городских поселений (на капитальный и текущий ремонт, реконструкция находящихся в муниципальной собственности объектов коммунальной инфраструктуры, а также приобретение технологического оборудования, приобретение и установка модульных котельных для обеспечения функционирования систем теплоснабжения, электроснабжения, водоснабжения, водоотведения и очистки сточных вод, а также подготовка документации для определения достоверности сметной стоимости, оплата за проведение проверки достоверности сметной стоимости)</t>
  </si>
  <si>
    <t>501 2 02 49999 13 8108 150</t>
  </si>
  <si>
    <t>Прочие межбюджетные трансферты, передаваемые бюджетам городских поселений (на повышение безопасности дорожного движения)</t>
  </si>
  <si>
    <t>501 2 02 49999 13 7745 150</t>
  </si>
  <si>
    <t>Прочие межбюджетные трансферты передаваемые бюджетам горордских поселений (за содействие развитию налогового потенциала)</t>
  </si>
  <si>
    <t>501 1 16 07090 13 0000 140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</si>
  <si>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</si>
  <si>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182 1 16 10123 01 0131 140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</si>
  <si>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</si>
  <si>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501 2 02 49999 13 8911 150</t>
  </si>
  <si>
    <t>Прочие межбюджетные трансферты передаваемые бюджетам городских поселений (на проведение работ по уничтожению дикорастущей конопли)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</si>
  <si>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</si>
  <si>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</si>
  <si>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182 1 01 0215001 01 0000 110</t>
  </si>
  <si>
    <t>182 1 01 0215001 01 1000 110</t>
  </si>
  <si>
    <t>Налог на доходы физических лиц (НДФЛ) по ставке 18% с части налоговой базы свыше 5 млн, но не более 20 млн рублей в год</t>
  </si>
  <si>
    <t>501 2 02 49999 13 1011 150</t>
  </si>
  <si>
    <t>Прочие межбюджетные трансферты, передаваемые бюджетам городских поселений резервный фонд Правительства Красноярского края</t>
  </si>
  <si>
    <t>501 2 02 49999 13 8126 150</t>
  </si>
  <si>
    <t>Прочие межбюджетные трансферты, передаваемые бюджетам городских поселений (разработка проекта организации дорожного движения)</t>
  </si>
  <si>
    <t>от 23.12.2025 № 9-65р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</si>
</sst>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00000"/>
    <numFmt numFmtId="166" formatCode="?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right" vertical="top" wrapText="1"/>
    </xf>
    <xf numFmtId="164" fontId="2" fillId="0" borderId="1" xfId="0" applyNumberFormat="1" applyFont="1" applyBorder="1" applyAlignment="1">
      <alignment horizontal="right" vertical="top" wrapText="1"/>
    </xf>
    <xf numFmtId="164" fontId="1" fillId="0" borderId="3" xfId="0" applyNumberFormat="1" applyFont="1" applyBorder="1" applyAlignment="1">
      <alignment horizontal="right" vertical="top" wrapText="1"/>
    </xf>
    <xf numFmtId="164" fontId="2" fillId="0" borderId="3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right" vertical="top" wrapText="1"/>
    </xf>
    <xf numFmtId="49" fontId="7" fillId="0" borderId="4" xfId="0" applyNumberFormat="1" applyFont="1" applyBorder="1" applyAlignment="1">
      <alignment horizontal="left" vertical="top" wrapText="1"/>
    </xf>
    <xf numFmtId="0" fontId="0" fillId="0" borderId="0" xfId="0" applyAlignment="1">
      <alignment vertical="top"/>
    </xf>
    <xf numFmtId="165" fontId="8" fillId="0" borderId="1" xfId="0" applyNumberFormat="1" applyFont="1" applyBorder="1" applyAlignment="1">
      <alignment horizontal="left" vertical="top" wrapText="1"/>
    </xf>
    <xf numFmtId="165" fontId="9" fillId="0" borderId="0" xfId="0" applyNumberFormat="1" applyFont="1" applyAlignment="1">
      <alignment horizontal="left" vertical="top" wrapText="1"/>
    </xf>
    <xf numFmtId="2" fontId="1" fillId="0" borderId="1" xfId="0" applyNumberFormat="1" applyFont="1" applyBorder="1" applyAlignment="1">
      <alignment horizontal="right" vertical="top" wrapText="1"/>
    </xf>
    <xf numFmtId="166" fontId="7" fillId="0" borderId="4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7" fillId="0" borderId="4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vertical="top" wrapText="1"/>
    </xf>
    <xf numFmtId="49" fontId="10" fillId="0" borderId="4" xfId="0" applyNumberFormat="1" applyFont="1" applyBorder="1" applyAlignment="1">
      <alignment horizontal="left" vertical="center" wrapText="1"/>
    </xf>
    <xf numFmtId="166" fontId="10" fillId="0" borderId="4" xfId="0" applyNumberFormat="1" applyFont="1" applyBorder="1" applyAlignment="1">
      <alignment horizontal="left" vertical="top" wrapText="1"/>
    </xf>
    <xf numFmtId="49" fontId="10" fillId="0" borderId="4" xfId="0" applyNumberFormat="1" applyFont="1" applyBorder="1" applyAlignment="1">
      <alignment horizontal="left" vertical="top" wrapText="1"/>
    </xf>
    <xf numFmtId="0" fontId="1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25"/>
  <sheetViews>
    <sheetView tabSelected="1" workbookViewId="0">
      <selection activeCell="B2" sqref="B2:G2"/>
    </sheetView>
  </sheetViews>
  <sheetFormatPr defaultRowHeight="15" x14ac:dyDescent="0.25"/>
  <cols>
    <col min="2" max="2" width="5.28515625" style="2" customWidth="1"/>
    <col min="3" max="3" width="26.28515625" style="2" customWidth="1"/>
    <col min="4" max="4" width="50.28515625" style="18" customWidth="1"/>
    <col min="5" max="5" width="11.140625" style="2" customWidth="1"/>
    <col min="6" max="6" width="11" style="2" customWidth="1"/>
    <col min="7" max="7" width="11.140625" style="2" customWidth="1"/>
  </cols>
  <sheetData>
    <row r="1" spans="2:7" x14ac:dyDescent="0.25">
      <c r="B1" s="33" t="s">
        <v>152</v>
      </c>
      <c r="C1" s="33"/>
      <c r="D1" s="33"/>
      <c r="E1" s="33"/>
      <c r="F1" s="33"/>
      <c r="G1" s="33"/>
    </row>
    <row r="2" spans="2:7" x14ac:dyDescent="0.25">
      <c r="B2" s="33" t="s">
        <v>226</v>
      </c>
      <c r="C2" s="33"/>
      <c r="D2" s="33"/>
      <c r="E2" s="33"/>
      <c r="F2" s="33"/>
      <c r="G2" s="33"/>
    </row>
    <row r="3" spans="2:7" x14ac:dyDescent="0.25">
      <c r="B3" s="33" t="s">
        <v>152</v>
      </c>
      <c r="C3" s="33"/>
      <c r="D3" s="33"/>
      <c r="E3" s="33"/>
      <c r="F3" s="33"/>
      <c r="G3" s="33"/>
    </row>
    <row r="4" spans="2:7" x14ac:dyDescent="0.25">
      <c r="B4" s="33" t="s">
        <v>153</v>
      </c>
      <c r="C4" s="33"/>
      <c r="D4" s="33"/>
      <c r="E4" s="33"/>
      <c r="F4" s="33"/>
      <c r="G4" s="33"/>
    </row>
    <row r="5" spans="2:7" ht="15.6" customHeight="1" x14ac:dyDescent="0.25">
      <c r="B5" s="36" t="s">
        <v>135</v>
      </c>
      <c r="C5" s="36"/>
      <c r="D5" s="36"/>
      <c r="E5" s="36"/>
      <c r="F5" s="36"/>
      <c r="G5" s="36"/>
    </row>
    <row r="6" spans="2:7" ht="11.45" customHeight="1" x14ac:dyDescent="0.25">
      <c r="B6" s="1"/>
      <c r="C6" s="1"/>
    </row>
    <row r="7" spans="2:7" ht="14.45" customHeight="1" x14ac:dyDescent="0.25">
      <c r="B7" s="37" t="s">
        <v>0</v>
      </c>
      <c r="C7" s="34" t="s">
        <v>76</v>
      </c>
      <c r="D7" s="34" t="s">
        <v>1</v>
      </c>
      <c r="E7" s="34" t="s">
        <v>119</v>
      </c>
      <c r="F7" s="34" t="s">
        <v>124</v>
      </c>
      <c r="G7" s="34" t="s">
        <v>136</v>
      </c>
    </row>
    <row r="8" spans="2:7" ht="59.25" customHeight="1" x14ac:dyDescent="0.25">
      <c r="B8" s="38"/>
      <c r="C8" s="35"/>
      <c r="D8" s="35"/>
      <c r="E8" s="35"/>
      <c r="F8" s="35"/>
      <c r="G8" s="35"/>
    </row>
    <row r="9" spans="2:7" ht="28.5" x14ac:dyDescent="0.25">
      <c r="B9" s="4">
        <v>1</v>
      </c>
      <c r="C9" s="6" t="s">
        <v>3</v>
      </c>
      <c r="D9" s="5" t="s">
        <v>2</v>
      </c>
      <c r="E9" s="11">
        <f>E10+E29+E34+E38+E47+E60+E72+E76</f>
        <v>91096.000000000015</v>
      </c>
      <c r="F9" s="11">
        <f>F10+F29+F34+F38+F47+F60+F72</f>
        <v>80803.899999999994</v>
      </c>
      <c r="G9" s="11">
        <f>G10+G29+G34+G38+G47+G60+G72</f>
        <v>84165.3</v>
      </c>
    </row>
    <row r="10" spans="2:7" ht="16.899999999999999" customHeight="1" x14ac:dyDescent="0.25">
      <c r="B10" s="4">
        <f>B9+1</f>
        <v>2</v>
      </c>
      <c r="C10" s="6" t="s">
        <v>5</v>
      </c>
      <c r="D10" s="5" t="s">
        <v>4</v>
      </c>
      <c r="E10" s="11">
        <f>E11+E14+E15+E18+E20+E22+E24+E26</f>
        <v>58756.5</v>
      </c>
      <c r="F10" s="11">
        <f>F11+F15+F18</f>
        <v>54000</v>
      </c>
      <c r="G10" s="11">
        <f>G11+G15+G18</f>
        <v>57000</v>
      </c>
    </row>
    <row r="11" spans="2:7" ht="153.75" customHeight="1" x14ac:dyDescent="0.25">
      <c r="B11" s="4">
        <f t="shared" ref="B11:B74" si="0">B10+1</f>
        <v>3</v>
      </c>
      <c r="C11" s="4" t="s">
        <v>6</v>
      </c>
      <c r="D11" s="24" t="s">
        <v>144</v>
      </c>
      <c r="E11" s="12">
        <f>E12+E13</f>
        <v>43400.800000000003</v>
      </c>
      <c r="F11" s="12">
        <f t="shared" ref="F11:G11" si="1">F12</f>
        <v>53500</v>
      </c>
      <c r="G11" s="12">
        <f t="shared" si="1"/>
        <v>56500</v>
      </c>
    </row>
    <row r="12" spans="2:7" ht="183.75" customHeight="1" x14ac:dyDescent="0.25">
      <c r="B12" s="4">
        <f t="shared" si="0"/>
        <v>4</v>
      </c>
      <c r="C12" s="4" t="s">
        <v>7</v>
      </c>
      <c r="D12" s="24" t="s">
        <v>143</v>
      </c>
      <c r="E12" s="12">
        <v>43400</v>
      </c>
      <c r="F12" s="12">
        <v>53500</v>
      </c>
      <c r="G12" s="12">
        <v>56500</v>
      </c>
    </row>
    <row r="13" spans="2:7" ht="105.75" customHeight="1" x14ac:dyDescent="0.25">
      <c r="B13" s="4">
        <f t="shared" si="0"/>
        <v>5</v>
      </c>
      <c r="C13" s="4" t="s">
        <v>217</v>
      </c>
      <c r="D13" s="22" t="s">
        <v>218</v>
      </c>
      <c r="E13" s="12">
        <v>0.8</v>
      </c>
      <c r="F13" s="12">
        <v>0</v>
      </c>
      <c r="G13" s="12">
        <v>0</v>
      </c>
    </row>
    <row r="14" spans="2:7" ht="107.25" customHeight="1" x14ac:dyDescent="0.25">
      <c r="B14" s="4">
        <f t="shared" si="0"/>
        <v>6</v>
      </c>
      <c r="C14" s="4" t="s">
        <v>154</v>
      </c>
      <c r="D14" s="22" t="s">
        <v>155</v>
      </c>
      <c r="E14" s="12">
        <v>161</v>
      </c>
      <c r="F14" s="12">
        <v>0</v>
      </c>
      <c r="G14" s="12">
        <v>0</v>
      </c>
    </row>
    <row r="15" spans="2:7" ht="108.75" customHeight="1" x14ac:dyDescent="0.25">
      <c r="B15" s="4">
        <f t="shared" si="0"/>
        <v>7</v>
      </c>
      <c r="C15" s="4" t="s">
        <v>8</v>
      </c>
      <c r="D15" s="24" t="s">
        <v>146</v>
      </c>
      <c r="E15" s="12">
        <f>E16+E17</f>
        <v>440.59999999999997</v>
      </c>
      <c r="F15" s="12">
        <f t="shared" ref="F15:G15" si="2">F16</f>
        <v>400</v>
      </c>
      <c r="G15" s="12">
        <f t="shared" si="2"/>
        <v>400</v>
      </c>
    </row>
    <row r="16" spans="2:7" ht="123.75" customHeight="1" x14ac:dyDescent="0.25">
      <c r="B16" s="4">
        <f t="shared" si="0"/>
        <v>8</v>
      </c>
      <c r="C16" s="4" t="s">
        <v>9</v>
      </c>
      <c r="D16" s="24" t="s">
        <v>145</v>
      </c>
      <c r="E16" s="12">
        <v>438.7</v>
      </c>
      <c r="F16" s="12">
        <v>400</v>
      </c>
      <c r="G16" s="12">
        <v>400</v>
      </c>
    </row>
    <row r="17" spans="2:7" ht="61.5" customHeight="1" x14ac:dyDescent="0.25">
      <c r="B17" s="4">
        <f t="shared" si="0"/>
        <v>9</v>
      </c>
      <c r="C17" s="4" t="s">
        <v>156</v>
      </c>
      <c r="D17" s="17" t="s">
        <v>157</v>
      </c>
      <c r="E17" s="12">
        <v>1.9</v>
      </c>
      <c r="F17" s="12">
        <v>0</v>
      </c>
      <c r="G17" s="12">
        <v>0</v>
      </c>
    </row>
    <row r="18" spans="2:7" ht="333.75" customHeight="1" x14ac:dyDescent="0.25">
      <c r="B18" s="4">
        <f t="shared" si="0"/>
        <v>10</v>
      </c>
      <c r="C18" s="4" t="s">
        <v>134</v>
      </c>
      <c r="D18" s="24" t="s">
        <v>148</v>
      </c>
      <c r="E18" s="12">
        <f>E19</f>
        <v>74</v>
      </c>
      <c r="F18" s="12">
        <v>100</v>
      </c>
      <c r="G18" s="12">
        <v>100</v>
      </c>
    </row>
    <row r="19" spans="2:7" ht="393.75" customHeight="1" x14ac:dyDescent="0.25">
      <c r="B19" s="4">
        <f t="shared" si="0"/>
        <v>11</v>
      </c>
      <c r="C19" s="4" t="s">
        <v>147</v>
      </c>
      <c r="D19" s="23" t="s">
        <v>149</v>
      </c>
      <c r="E19" s="12">
        <v>74</v>
      </c>
      <c r="F19" s="12">
        <v>100</v>
      </c>
      <c r="G19" s="12">
        <v>100</v>
      </c>
    </row>
    <row r="20" spans="2:7" ht="98.25" customHeight="1" x14ac:dyDescent="0.25">
      <c r="B20" s="4">
        <f t="shared" si="0"/>
        <v>12</v>
      </c>
      <c r="C20" s="4" t="s">
        <v>165</v>
      </c>
      <c r="D20" s="23" t="s">
        <v>160</v>
      </c>
      <c r="E20" s="12">
        <f>E21</f>
        <v>204.6</v>
      </c>
      <c r="F20" s="12">
        <v>0</v>
      </c>
      <c r="G20" s="12">
        <v>0</v>
      </c>
    </row>
    <row r="21" spans="2:7" ht="96.75" customHeight="1" x14ac:dyDescent="0.25">
      <c r="B21" s="4">
        <f t="shared" si="0"/>
        <v>13</v>
      </c>
      <c r="C21" s="4" t="s">
        <v>158</v>
      </c>
      <c r="D21" s="23" t="s">
        <v>160</v>
      </c>
      <c r="E21" s="12">
        <v>204.6</v>
      </c>
      <c r="F21" s="12">
        <v>0</v>
      </c>
      <c r="G21" s="12">
        <v>0</v>
      </c>
    </row>
    <row r="22" spans="2:7" ht="83.25" customHeight="1" x14ac:dyDescent="0.25">
      <c r="B22" s="4">
        <f t="shared" si="0"/>
        <v>14</v>
      </c>
      <c r="C22" s="4" t="s">
        <v>164</v>
      </c>
      <c r="D22" s="23" t="s">
        <v>161</v>
      </c>
      <c r="E22" s="12">
        <v>43.6</v>
      </c>
      <c r="F22" s="12">
        <v>0</v>
      </c>
      <c r="G22" s="12">
        <v>0</v>
      </c>
    </row>
    <row r="23" spans="2:7" ht="84" customHeight="1" x14ac:dyDescent="0.25">
      <c r="B23" s="4">
        <f t="shared" si="0"/>
        <v>15</v>
      </c>
      <c r="C23" s="4" t="s">
        <v>159</v>
      </c>
      <c r="D23" s="23" t="s">
        <v>161</v>
      </c>
      <c r="E23" s="12">
        <v>43.6</v>
      </c>
      <c r="F23" s="12">
        <v>0</v>
      </c>
      <c r="G23" s="12">
        <v>0</v>
      </c>
    </row>
    <row r="24" spans="2:7" ht="39" customHeight="1" x14ac:dyDescent="0.25">
      <c r="B24" s="4">
        <f t="shared" si="0"/>
        <v>16</v>
      </c>
      <c r="C24" s="4" t="s">
        <v>219</v>
      </c>
      <c r="D24" s="17" t="s">
        <v>221</v>
      </c>
      <c r="E24" s="12">
        <f>E25</f>
        <v>31.9</v>
      </c>
      <c r="F24" s="12">
        <f t="shared" ref="F24:G24" si="3">F25</f>
        <v>0</v>
      </c>
      <c r="G24" s="12">
        <f t="shared" si="3"/>
        <v>0</v>
      </c>
    </row>
    <row r="25" spans="2:7" ht="34.5" customHeight="1" x14ac:dyDescent="0.25">
      <c r="B25" s="4">
        <f t="shared" si="0"/>
        <v>17</v>
      </c>
      <c r="C25" s="4" t="s">
        <v>220</v>
      </c>
      <c r="D25" s="17" t="s">
        <v>221</v>
      </c>
      <c r="E25" s="12">
        <v>31.9</v>
      </c>
      <c r="F25" s="12">
        <v>0</v>
      </c>
      <c r="G25" s="12">
        <v>0</v>
      </c>
    </row>
    <row r="26" spans="2:7" ht="50.25" customHeight="1" x14ac:dyDescent="0.25">
      <c r="B26" s="4">
        <f t="shared" si="0"/>
        <v>18</v>
      </c>
      <c r="C26" s="4" t="s">
        <v>163</v>
      </c>
      <c r="D26" s="23" t="s">
        <v>162</v>
      </c>
      <c r="E26" s="12">
        <f>E27</f>
        <v>14400</v>
      </c>
      <c r="F26" s="12">
        <v>0</v>
      </c>
      <c r="G26" s="12">
        <v>0</v>
      </c>
    </row>
    <row r="27" spans="2:7" ht="54" customHeight="1" x14ac:dyDescent="0.25">
      <c r="B27" s="4">
        <f t="shared" si="0"/>
        <v>19</v>
      </c>
      <c r="C27" s="4" t="s">
        <v>198</v>
      </c>
      <c r="D27" s="23" t="s">
        <v>162</v>
      </c>
      <c r="E27" s="12">
        <v>14400</v>
      </c>
      <c r="F27" s="12">
        <v>0</v>
      </c>
      <c r="G27" s="12">
        <v>0</v>
      </c>
    </row>
    <row r="28" spans="2:7" ht="54" customHeight="1" x14ac:dyDescent="0.25">
      <c r="B28" s="4">
        <f t="shared" si="0"/>
        <v>20</v>
      </c>
      <c r="C28" s="4" t="s">
        <v>199</v>
      </c>
      <c r="D28" s="29" t="s">
        <v>200</v>
      </c>
      <c r="E28" s="12">
        <v>0</v>
      </c>
      <c r="F28" s="12">
        <v>0</v>
      </c>
      <c r="G28" s="12">
        <v>0</v>
      </c>
    </row>
    <row r="29" spans="2:7" ht="35.25" customHeight="1" x14ac:dyDescent="0.25">
      <c r="B29" s="4">
        <f t="shared" si="0"/>
        <v>21</v>
      </c>
      <c r="C29" s="6" t="s">
        <v>125</v>
      </c>
      <c r="D29" s="5" t="s">
        <v>10</v>
      </c>
      <c r="E29" s="11">
        <f>SUM(E30:E33)</f>
        <v>3878.7999999999997</v>
      </c>
      <c r="F29" s="11">
        <f t="shared" ref="F29:G29" si="4">SUM(F30:F33)</f>
        <v>4033.8999999999996</v>
      </c>
      <c r="G29" s="11">
        <f t="shared" si="4"/>
        <v>4195.3</v>
      </c>
    </row>
    <row r="30" spans="2:7" ht="38.25" customHeight="1" x14ac:dyDescent="0.25">
      <c r="B30" s="4">
        <f t="shared" si="0"/>
        <v>22</v>
      </c>
      <c r="C30" s="4" t="s">
        <v>126</v>
      </c>
      <c r="D30" s="7" t="s">
        <v>11</v>
      </c>
      <c r="E30" s="12">
        <v>2066.6</v>
      </c>
      <c r="F30" s="12">
        <v>2149.3000000000002</v>
      </c>
      <c r="G30" s="12">
        <v>2235.3000000000002</v>
      </c>
    </row>
    <row r="31" spans="2:7" ht="54" customHeight="1" x14ac:dyDescent="0.25">
      <c r="B31" s="4">
        <f t="shared" si="0"/>
        <v>23</v>
      </c>
      <c r="C31" s="4" t="s">
        <v>127</v>
      </c>
      <c r="D31" s="7" t="s">
        <v>12</v>
      </c>
      <c r="E31" s="12">
        <v>10.6</v>
      </c>
      <c r="F31" s="12">
        <v>11</v>
      </c>
      <c r="G31" s="12">
        <v>11.4</v>
      </c>
    </row>
    <row r="32" spans="2:7" ht="50.25" customHeight="1" x14ac:dyDescent="0.25">
      <c r="B32" s="4">
        <f t="shared" si="0"/>
        <v>24</v>
      </c>
      <c r="C32" s="4" t="s">
        <v>128</v>
      </c>
      <c r="D32" s="7" t="s">
        <v>13</v>
      </c>
      <c r="E32" s="12">
        <v>2123.1999999999998</v>
      </c>
      <c r="F32" s="12">
        <v>2208.1</v>
      </c>
      <c r="G32" s="12">
        <v>2296.4</v>
      </c>
    </row>
    <row r="33" spans="2:7" ht="50.25" customHeight="1" x14ac:dyDescent="0.25">
      <c r="B33" s="4">
        <f t="shared" si="0"/>
        <v>25</v>
      </c>
      <c r="C33" s="4" t="s">
        <v>129</v>
      </c>
      <c r="D33" s="7" t="s">
        <v>14</v>
      </c>
      <c r="E33" s="12">
        <v>-321.60000000000002</v>
      </c>
      <c r="F33" s="12">
        <v>-334.5</v>
      </c>
      <c r="G33" s="12">
        <v>-347.8</v>
      </c>
    </row>
    <row r="34" spans="2:7" ht="28.5" x14ac:dyDescent="0.25">
      <c r="B34" s="4">
        <f t="shared" si="0"/>
        <v>26</v>
      </c>
      <c r="C34" s="6" t="s">
        <v>16</v>
      </c>
      <c r="D34" s="5" t="s">
        <v>15</v>
      </c>
      <c r="E34" s="11">
        <f>E35</f>
        <v>65</v>
      </c>
      <c r="F34" s="11">
        <f t="shared" ref="F34:G36" si="5">F35</f>
        <v>200</v>
      </c>
      <c r="G34" s="11">
        <f t="shared" si="5"/>
        <v>200</v>
      </c>
    </row>
    <row r="35" spans="2:7" ht="21.75" customHeight="1" x14ac:dyDescent="0.25">
      <c r="B35" s="4">
        <f t="shared" si="0"/>
        <v>27</v>
      </c>
      <c r="C35" s="4" t="s">
        <v>18</v>
      </c>
      <c r="D35" s="7" t="s">
        <v>17</v>
      </c>
      <c r="E35" s="12">
        <f>E36</f>
        <v>65</v>
      </c>
      <c r="F35" s="12">
        <f t="shared" si="5"/>
        <v>200</v>
      </c>
      <c r="G35" s="12">
        <f t="shared" si="5"/>
        <v>200</v>
      </c>
    </row>
    <row r="36" spans="2:7" ht="24" customHeight="1" x14ac:dyDescent="0.25">
      <c r="B36" s="4">
        <f t="shared" si="0"/>
        <v>28</v>
      </c>
      <c r="C36" s="4" t="s">
        <v>19</v>
      </c>
      <c r="D36" s="7" t="s">
        <v>17</v>
      </c>
      <c r="E36" s="12">
        <f>E37</f>
        <v>65</v>
      </c>
      <c r="F36" s="12">
        <f t="shared" si="5"/>
        <v>200</v>
      </c>
      <c r="G36" s="12">
        <f t="shared" si="5"/>
        <v>200</v>
      </c>
    </row>
    <row r="37" spans="2:7" ht="24" customHeight="1" x14ac:dyDescent="0.25">
      <c r="B37" s="4">
        <f t="shared" si="0"/>
        <v>29</v>
      </c>
      <c r="C37" s="4" t="s">
        <v>20</v>
      </c>
      <c r="D37" s="7" t="s">
        <v>17</v>
      </c>
      <c r="E37" s="12">
        <v>65</v>
      </c>
      <c r="F37" s="12">
        <v>200</v>
      </c>
      <c r="G37" s="12">
        <v>200</v>
      </c>
    </row>
    <row r="38" spans="2:7" ht="28.5" x14ac:dyDescent="0.25">
      <c r="B38" s="4">
        <f t="shared" si="0"/>
        <v>30</v>
      </c>
      <c r="C38" s="6" t="s">
        <v>22</v>
      </c>
      <c r="D38" s="5" t="s">
        <v>21</v>
      </c>
      <c r="E38" s="11">
        <f>E39+E41+E46</f>
        <v>12160.8</v>
      </c>
      <c r="F38" s="11">
        <f t="shared" ref="F38:G38" si="6">F39+F41</f>
        <v>13400</v>
      </c>
      <c r="G38" s="11">
        <f t="shared" si="6"/>
        <v>13600</v>
      </c>
    </row>
    <row r="39" spans="2:7" ht="21" customHeight="1" x14ac:dyDescent="0.25">
      <c r="B39" s="4">
        <f t="shared" si="0"/>
        <v>31</v>
      </c>
      <c r="C39" s="4" t="s">
        <v>24</v>
      </c>
      <c r="D39" s="7" t="s">
        <v>23</v>
      </c>
      <c r="E39" s="12">
        <f>E40</f>
        <v>3616</v>
      </c>
      <c r="F39" s="12">
        <f t="shared" ref="F39:G39" si="7">F40</f>
        <v>3800</v>
      </c>
      <c r="G39" s="12">
        <f t="shared" si="7"/>
        <v>3900</v>
      </c>
    </row>
    <row r="40" spans="2:7" ht="41.25" customHeight="1" x14ac:dyDescent="0.25">
      <c r="B40" s="4">
        <f t="shared" si="0"/>
        <v>32</v>
      </c>
      <c r="C40" s="4" t="s">
        <v>26</v>
      </c>
      <c r="D40" s="7" t="s">
        <v>25</v>
      </c>
      <c r="E40" s="12">
        <v>3616</v>
      </c>
      <c r="F40" s="12">
        <v>3800</v>
      </c>
      <c r="G40" s="12">
        <v>3900</v>
      </c>
    </row>
    <row r="41" spans="2:7" ht="20.25" customHeight="1" x14ac:dyDescent="0.25">
      <c r="B41" s="4">
        <f t="shared" si="0"/>
        <v>33</v>
      </c>
      <c r="C41" s="4" t="s">
        <v>28</v>
      </c>
      <c r="D41" s="7" t="s">
        <v>27</v>
      </c>
      <c r="E41" s="12">
        <f>E42+E44</f>
        <v>8500</v>
      </c>
      <c r="F41" s="12">
        <f t="shared" ref="F41:G41" si="8">F42+F44</f>
        <v>9600</v>
      </c>
      <c r="G41" s="12">
        <f t="shared" si="8"/>
        <v>9700</v>
      </c>
    </row>
    <row r="42" spans="2:7" ht="21" customHeight="1" x14ac:dyDescent="0.25">
      <c r="B42" s="4">
        <f t="shared" si="0"/>
        <v>34</v>
      </c>
      <c r="C42" s="4" t="s">
        <v>30</v>
      </c>
      <c r="D42" s="7" t="s">
        <v>29</v>
      </c>
      <c r="E42" s="12">
        <f>E43</f>
        <v>5000</v>
      </c>
      <c r="F42" s="12">
        <f t="shared" ref="F42:G42" si="9">F43</f>
        <v>5800</v>
      </c>
      <c r="G42" s="12">
        <f t="shared" si="9"/>
        <v>5800</v>
      </c>
    </row>
    <row r="43" spans="2:7" ht="39" customHeight="1" x14ac:dyDescent="0.25">
      <c r="B43" s="4">
        <f t="shared" si="0"/>
        <v>35</v>
      </c>
      <c r="C43" s="4" t="s">
        <v>32</v>
      </c>
      <c r="D43" s="7" t="s">
        <v>31</v>
      </c>
      <c r="E43" s="12">
        <v>5000</v>
      </c>
      <c r="F43" s="12">
        <v>5800</v>
      </c>
      <c r="G43" s="12">
        <v>5800</v>
      </c>
    </row>
    <row r="44" spans="2:7" x14ac:dyDescent="0.25">
      <c r="B44" s="4">
        <f t="shared" si="0"/>
        <v>36</v>
      </c>
      <c r="C44" s="4" t="s">
        <v>34</v>
      </c>
      <c r="D44" s="7" t="s">
        <v>33</v>
      </c>
      <c r="E44" s="12">
        <f>E45</f>
        <v>3500</v>
      </c>
      <c r="F44" s="12">
        <f t="shared" ref="F44:G44" si="10">F45</f>
        <v>3800</v>
      </c>
      <c r="G44" s="12">
        <f t="shared" si="10"/>
        <v>3900</v>
      </c>
    </row>
    <row r="45" spans="2:7" ht="37.5" customHeight="1" x14ac:dyDescent="0.25">
      <c r="B45" s="4">
        <f t="shared" si="0"/>
        <v>37</v>
      </c>
      <c r="C45" s="4" t="s">
        <v>36</v>
      </c>
      <c r="D45" s="7" t="s">
        <v>35</v>
      </c>
      <c r="E45" s="12">
        <v>3500</v>
      </c>
      <c r="F45" s="12">
        <v>3800</v>
      </c>
      <c r="G45" s="12">
        <v>3900</v>
      </c>
    </row>
    <row r="46" spans="2:7" ht="103.5" customHeight="1" x14ac:dyDescent="0.25">
      <c r="B46" s="4">
        <f t="shared" si="0"/>
        <v>38</v>
      </c>
      <c r="C46" s="4" t="s">
        <v>213</v>
      </c>
      <c r="D46" s="32" t="s">
        <v>214</v>
      </c>
      <c r="E46" s="12">
        <v>44.8</v>
      </c>
      <c r="F46" s="12">
        <v>0</v>
      </c>
      <c r="G46" s="12">
        <v>0</v>
      </c>
    </row>
    <row r="47" spans="2:7" ht="36.75" customHeight="1" x14ac:dyDescent="0.25">
      <c r="B47" s="4">
        <f t="shared" si="0"/>
        <v>39</v>
      </c>
      <c r="C47" s="6" t="s">
        <v>38</v>
      </c>
      <c r="D47" s="5" t="s">
        <v>37</v>
      </c>
      <c r="E47" s="11">
        <f>E48+E55</f>
        <v>11676.1</v>
      </c>
      <c r="F47" s="11">
        <f t="shared" ref="F47" si="11">F48+F55</f>
        <v>8390</v>
      </c>
      <c r="G47" s="11">
        <f>G48+G55</f>
        <v>8390</v>
      </c>
    </row>
    <row r="48" spans="2:7" ht="69" customHeight="1" x14ac:dyDescent="0.25">
      <c r="B48" s="4">
        <f t="shared" si="0"/>
        <v>40</v>
      </c>
      <c r="C48" s="4" t="s">
        <v>40</v>
      </c>
      <c r="D48" s="7" t="s">
        <v>39</v>
      </c>
      <c r="E48" s="12">
        <f>E49+E51+E53</f>
        <v>10563.1</v>
      </c>
      <c r="F48" s="12">
        <f t="shared" ref="F48:G48" si="12">F49+F51+F53</f>
        <v>7350</v>
      </c>
      <c r="G48" s="12">
        <f t="shared" si="12"/>
        <v>7350</v>
      </c>
    </row>
    <row r="49" spans="2:7" ht="55.5" customHeight="1" x14ac:dyDescent="0.25">
      <c r="B49" s="4">
        <f t="shared" si="0"/>
        <v>41</v>
      </c>
      <c r="C49" s="4" t="s">
        <v>43</v>
      </c>
      <c r="D49" s="7" t="s">
        <v>41</v>
      </c>
      <c r="E49" s="12">
        <f>E50</f>
        <v>850</v>
      </c>
      <c r="F49" s="12">
        <f t="shared" ref="F49:G49" si="13">F50</f>
        <v>850</v>
      </c>
      <c r="G49" s="12">
        <f t="shared" si="13"/>
        <v>850</v>
      </c>
    </row>
    <row r="50" spans="2:7" ht="68.25" customHeight="1" x14ac:dyDescent="0.25">
      <c r="B50" s="4">
        <f t="shared" si="0"/>
        <v>42</v>
      </c>
      <c r="C50" s="4" t="s">
        <v>44</v>
      </c>
      <c r="D50" s="7" t="s">
        <v>42</v>
      </c>
      <c r="E50" s="12">
        <v>850</v>
      </c>
      <c r="F50" s="12">
        <v>850</v>
      </c>
      <c r="G50" s="12">
        <v>850</v>
      </c>
    </row>
    <row r="51" spans="2:7" ht="70.5" customHeight="1" x14ac:dyDescent="0.25">
      <c r="B51" s="4">
        <f t="shared" si="0"/>
        <v>43</v>
      </c>
      <c r="C51" s="4" t="s">
        <v>46</v>
      </c>
      <c r="D51" s="7" t="s">
        <v>45</v>
      </c>
      <c r="E51" s="12">
        <f>E52</f>
        <v>2980</v>
      </c>
      <c r="F51" s="12">
        <f t="shared" ref="F51:G51" si="14">F52</f>
        <v>2800</v>
      </c>
      <c r="G51" s="12">
        <f t="shared" si="14"/>
        <v>2800</v>
      </c>
    </row>
    <row r="52" spans="2:7" ht="67.5" customHeight="1" x14ac:dyDescent="0.25">
      <c r="B52" s="4">
        <f t="shared" si="0"/>
        <v>44</v>
      </c>
      <c r="C52" s="4" t="s">
        <v>48</v>
      </c>
      <c r="D52" s="7" t="s">
        <v>47</v>
      </c>
      <c r="E52" s="12">
        <v>2980</v>
      </c>
      <c r="F52" s="12">
        <v>2800</v>
      </c>
      <c r="G52" s="12">
        <v>2800</v>
      </c>
    </row>
    <row r="53" spans="2:7" ht="35.25" customHeight="1" x14ac:dyDescent="0.25">
      <c r="B53" s="4">
        <f t="shared" si="0"/>
        <v>45</v>
      </c>
      <c r="C53" s="4" t="s">
        <v>50</v>
      </c>
      <c r="D53" s="7" t="s">
        <v>49</v>
      </c>
      <c r="E53" s="12">
        <f>E54</f>
        <v>6733.1</v>
      </c>
      <c r="F53" s="12">
        <f t="shared" ref="F53:G53" si="15">F54</f>
        <v>3700</v>
      </c>
      <c r="G53" s="12">
        <f t="shared" si="15"/>
        <v>3700</v>
      </c>
    </row>
    <row r="54" spans="2:7" ht="37.5" customHeight="1" x14ac:dyDescent="0.25">
      <c r="B54" s="4">
        <f t="shared" si="0"/>
        <v>46</v>
      </c>
      <c r="C54" s="4" t="s">
        <v>51</v>
      </c>
      <c r="D54" s="7" t="s">
        <v>49</v>
      </c>
      <c r="E54" s="12">
        <v>6733.1</v>
      </c>
      <c r="F54" s="12">
        <v>3700</v>
      </c>
      <c r="G54" s="12">
        <v>3700</v>
      </c>
    </row>
    <row r="55" spans="2:7" ht="68.25" customHeight="1" x14ac:dyDescent="0.25">
      <c r="B55" s="4">
        <f t="shared" si="0"/>
        <v>47</v>
      </c>
      <c r="C55" s="4" t="s">
        <v>53</v>
      </c>
      <c r="D55" s="7" t="s">
        <v>52</v>
      </c>
      <c r="E55" s="12">
        <f>E56+E58</f>
        <v>1113</v>
      </c>
      <c r="F55" s="12">
        <f t="shared" ref="F55:G55" si="16">F56+F58</f>
        <v>1040</v>
      </c>
      <c r="G55" s="12">
        <f t="shared" si="16"/>
        <v>1040</v>
      </c>
    </row>
    <row r="56" spans="2:7" ht="66.75" customHeight="1" x14ac:dyDescent="0.25">
      <c r="B56" s="4">
        <f t="shared" si="0"/>
        <v>48</v>
      </c>
      <c r="C56" s="4" t="s">
        <v>55</v>
      </c>
      <c r="D56" s="7" t="s">
        <v>54</v>
      </c>
      <c r="E56" s="12">
        <f>E57</f>
        <v>700</v>
      </c>
      <c r="F56" s="12">
        <f>F57</f>
        <v>700</v>
      </c>
      <c r="G56" s="12">
        <f>G57</f>
        <v>700</v>
      </c>
    </row>
    <row r="57" spans="2:7" ht="67.5" customHeight="1" x14ac:dyDescent="0.25">
      <c r="B57" s="4">
        <f t="shared" si="0"/>
        <v>49</v>
      </c>
      <c r="C57" s="4" t="s">
        <v>57</v>
      </c>
      <c r="D57" s="7" t="s">
        <v>56</v>
      </c>
      <c r="E57" s="12">
        <v>700</v>
      </c>
      <c r="F57" s="12">
        <v>700</v>
      </c>
      <c r="G57" s="12">
        <v>700</v>
      </c>
    </row>
    <row r="58" spans="2:7" ht="80.25" customHeight="1" x14ac:dyDescent="0.25">
      <c r="B58" s="4">
        <f t="shared" si="0"/>
        <v>50</v>
      </c>
      <c r="C58" s="4" t="s">
        <v>108</v>
      </c>
      <c r="D58" s="19" t="s">
        <v>109</v>
      </c>
      <c r="E58" s="12">
        <f>E59</f>
        <v>413</v>
      </c>
      <c r="F58" s="12">
        <f>F59</f>
        <v>340</v>
      </c>
      <c r="G58" s="12">
        <f t="shared" ref="G58" si="17">G59</f>
        <v>340</v>
      </c>
    </row>
    <row r="59" spans="2:7" ht="81" customHeight="1" x14ac:dyDescent="0.25">
      <c r="B59" s="4">
        <f t="shared" si="0"/>
        <v>51</v>
      </c>
      <c r="C59" s="4" t="s">
        <v>107</v>
      </c>
      <c r="D59" s="19" t="s">
        <v>106</v>
      </c>
      <c r="E59" s="12">
        <v>413</v>
      </c>
      <c r="F59" s="12">
        <v>340</v>
      </c>
      <c r="G59" s="12">
        <v>340</v>
      </c>
    </row>
    <row r="60" spans="2:7" ht="24.75" customHeight="1" x14ac:dyDescent="0.25">
      <c r="B60" s="4">
        <f t="shared" si="0"/>
        <v>52</v>
      </c>
      <c r="C60" s="6" t="s">
        <v>59</v>
      </c>
      <c r="D60" s="5" t="s">
        <v>58</v>
      </c>
      <c r="E60" s="11">
        <f>E65+E61</f>
        <v>3659</v>
      </c>
      <c r="F60" s="11">
        <f t="shared" ref="F60:G60" si="18">F65+F61</f>
        <v>765</v>
      </c>
      <c r="G60" s="11">
        <f t="shared" si="18"/>
        <v>765</v>
      </c>
    </row>
    <row r="61" spans="2:7" ht="66" customHeight="1" x14ac:dyDescent="0.25">
      <c r="B61" s="4">
        <f t="shared" si="0"/>
        <v>53</v>
      </c>
      <c r="C61" s="4" t="s">
        <v>88</v>
      </c>
      <c r="D61" s="7" t="s">
        <v>87</v>
      </c>
      <c r="E61" s="12">
        <f>E62+E64</f>
        <v>293.8</v>
      </c>
      <c r="F61" s="12">
        <f t="shared" ref="F61:G61" si="19">F62</f>
        <v>300</v>
      </c>
      <c r="G61" s="12">
        <f t="shared" si="19"/>
        <v>300</v>
      </c>
    </row>
    <row r="62" spans="2:7" ht="66.75" customHeight="1" x14ac:dyDescent="0.25">
      <c r="B62" s="4">
        <f t="shared" si="0"/>
        <v>54</v>
      </c>
      <c r="C62" s="4" t="s">
        <v>90</v>
      </c>
      <c r="D62" s="7" t="s">
        <v>89</v>
      </c>
      <c r="E62" s="12">
        <f>E63</f>
        <v>0</v>
      </c>
      <c r="F62" s="12">
        <f t="shared" ref="F62" si="20">F63</f>
        <v>300</v>
      </c>
      <c r="G62" s="12">
        <f>G63</f>
        <v>300</v>
      </c>
    </row>
    <row r="63" spans="2:7" ht="64.5" customHeight="1" x14ac:dyDescent="0.25">
      <c r="B63" s="4">
        <f t="shared" si="0"/>
        <v>55</v>
      </c>
      <c r="C63" s="4" t="s">
        <v>91</v>
      </c>
      <c r="D63" s="7" t="s">
        <v>89</v>
      </c>
      <c r="E63" s="12">
        <v>0</v>
      </c>
      <c r="F63" s="12">
        <v>300</v>
      </c>
      <c r="G63" s="12">
        <v>300</v>
      </c>
    </row>
    <row r="64" spans="2:7" ht="81" customHeight="1" x14ac:dyDescent="0.25">
      <c r="B64" s="4">
        <f t="shared" si="0"/>
        <v>56</v>
      </c>
      <c r="C64" s="4" t="s">
        <v>201</v>
      </c>
      <c r="D64" s="30" t="s">
        <v>202</v>
      </c>
      <c r="E64" s="12">
        <v>293.8</v>
      </c>
      <c r="F64" s="12">
        <v>0</v>
      </c>
      <c r="G64" s="12">
        <v>0</v>
      </c>
    </row>
    <row r="65" spans="2:7" ht="35.25" customHeight="1" x14ac:dyDescent="0.25">
      <c r="B65" s="4">
        <f t="shared" si="0"/>
        <v>57</v>
      </c>
      <c r="C65" s="4" t="s">
        <v>61</v>
      </c>
      <c r="D65" s="8" t="s">
        <v>60</v>
      </c>
      <c r="E65" s="12">
        <f>E66+E68+E70</f>
        <v>3365.2</v>
      </c>
      <c r="F65" s="12">
        <f t="shared" ref="F65:G65" si="21">F66+F68+F70</f>
        <v>465</v>
      </c>
      <c r="G65" s="12">
        <f t="shared" si="21"/>
        <v>465</v>
      </c>
    </row>
    <row r="66" spans="2:7" ht="33.75" customHeight="1" x14ac:dyDescent="0.25">
      <c r="B66" s="4">
        <f t="shared" si="0"/>
        <v>58</v>
      </c>
      <c r="C66" s="4" t="s">
        <v>110</v>
      </c>
      <c r="D66" s="7" t="s">
        <v>96</v>
      </c>
      <c r="E66" s="12">
        <f>E67</f>
        <v>445.8</v>
      </c>
      <c r="F66" s="12">
        <f t="shared" ref="F66:G66" si="22">F67</f>
        <v>150</v>
      </c>
      <c r="G66" s="12">
        <f t="shared" si="22"/>
        <v>150</v>
      </c>
    </row>
    <row r="67" spans="2:7" ht="31.5" customHeight="1" x14ac:dyDescent="0.25">
      <c r="B67" s="4">
        <f t="shared" si="0"/>
        <v>59</v>
      </c>
      <c r="C67" s="4" t="s">
        <v>98</v>
      </c>
      <c r="D67" s="7" t="s">
        <v>97</v>
      </c>
      <c r="E67" s="12">
        <v>445.8</v>
      </c>
      <c r="F67" s="12">
        <v>150</v>
      </c>
      <c r="G67" s="12">
        <v>150</v>
      </c>
    </row>
    <row r="68" spans="2:7" ht="49.5" customHeight="1" x14ac:dyDescent="0.25">
      <c r="B68" s="4">
        <f t="shared" si="0"/>
        <v>60</v>
      </c>
      <c r="C68" s="4" t="s">
        <v>63</v>
      </c>
      <c r="D68" s="8" t="s">
        <v>62</v>
      </c>
      <c r="E68" s="12">
        <f>E69</f>
        <v>2900.2</v>
      </c>
      <c r="F68" s="12">
        <f t="shared" ref="F68:G68" si="23">F69</f>
        <v>300</v>
      </c>
      <c r="G68" s="12">
        <f t="shared" si="23"/>
        <v>300</v>
      </c>
    </row>
    <row r="69" spans="2:7" ht="46.5" customHeight="1" x14ac:dyDescent="0.25">
      <c r="B69" s="4">
        <f t="shared" si="0"/>
        <v>61</v>
      </c>
      <c r="C69" s="4" t="s">
        <v>65</v>
      </c>
      <c r="D69" s="8" t="s">
        <v>64</v>
      </c>
      <c r="E69" s="12">
        <v>2900.2</v>
      </c>
      <c r="F69" s="12">
        <v>300</v>
      </c>
      <c r="G69" s="12">
        <v>300</v>
      </c>
    </row>
    <row r="70" spans="2:7" ht="48.75" customHeight="1" x14ac:dyDescent="0.25">
      <c r="B70" s="4">
        <f t="shared" si="0"/>
        <v>62</v>
      </c>
      <c r="C70" s="4" t="s">
        <v>100</v>
      </c>
      <c r="D70" s="7" t="s">
        <v>99</v>
      </c>
      <c r="E70" s="12">
        <f>E71</f>
        <v>19.2</v>
      </c>
      <c r="F70" s="12">
        <f t="shared" ref="F70:G70" si="24">F71</f>
        <v>15</v>
      </c>
      <c r="G70" s="12">
        <f t="shared" si="24"/>
        <v>15</v>
      </c>
    </row>
    <row r="71" spans="2:7" ht="65.25" customHeight="1" x14ac:dyDescent="0.25">
      <c r="B71" s="4">
        <f t="shared" si="0"/>
        <v>63</v>
      </c>
      <c r="C71" s="4" t="s">
        <v>102</v>
      </c>
      <c r="D71" s="7" t="s">
        <v>101</v>
      </c>
      <c r="E71" s="12">
        <v>19.2</v>
      </c>
      <c r="F71" s="12">
        <v>15</v>
      </c>
      <c r="G71" s="12">
        <v>15</v>
      </c>
    </row>
    <row r="72" spans="2:7" ht="28.5" x14ac:dyDescent="0.25">
      <c r="B72" s="4">
        <f t="shared" si="0"/>
        <v>64</v>
      </c>
      <c r="C72" s="6" t="s">
        <v>67</v>
      </c>
      <c r="D72" s="5" t="s">
        <v>66</v>
      </c>
      <c r="E72" s="11">
        <f>E73+E74+E75</f>
        <v>559.19999999999993</v>
      </c>
      <c r="F72" s="11">
        <f t="shared" ref="F72:G72" si="25">F73+F74</f>
        <v>15</v>
      </c>
      <c r="G72" s="11">
        <f t="shared" si="25"/>
        <v>15</v>
      </c>
    </row>
    <row r="73" spans="2:7" ht="39" customHeight="1" x14ac:dyDescent="0.25">
      <c r="B73" s="4">
        <f t="shared" si="0"/>
        <v>65</v>
      </c>
      <c r="C73" s="4" t="s">
        <v>94</v>
      </c>
      <c r="D73" s="7" t="s">
        <v>95</v>
      </c>
      <c r="E73" s="12">
        <v>12.7</v>
      </c>
      <c r="F73" s="12">
        <v>8</v>
      </c>
      <c r="G73" s="12">
        <v>8</v>
      </c>
    </row>
    <row r="74" spans="2:7" ht="65.25" customHeight="1" x14ac:dyDescent="0.25">
      <c r="B74" s="4">
        <f t="shared" si="0"/>
        <v>66</v>
      </c>
      <c r="C74" s="4" t="s">
        <v>92</v>
      </c>
      <c r="D74" s="8" t="s">
        <v>93</v>
      </c>
      <c r="E74" s="12">
        <v>473.4</v>
      </c>
      <c r="F74" s="12">
        <v>7</v>
      </c>
      <c r="G74" s="12">
        <v>7</v>
      </c>
    </row>
    <row r="75" spans="2:7" ht="65.25" customHeight="1" x14ac:dyDescent="0.25">
      <c r="B75" s="4">
        <f t="shared" ref="B75:B120" si="26">B74+1</f>
        <v>67</v>
      </c>
      <c r="C75" s="4" t="s">
        <v>211</v>
      </c>
      <c r="D75" s="31" t="s">
        <v>212</v>
      </c>
      <c r="E75" s="12">
        <v>73.099999999999994</v>
      </c>
      <c r="F75" s="12">
        <v>0</v>
      </c>
      <c r="G75" s="12">
        <v>0</v>
      </c>
    </row>
    <row r="76" spans="2:7" ht="32.25" customHeight="1" x14ac:dyDescent="0.25">
      <c r="B76" s="4">
        <f t="shared" si="26"/>
        <v>68</v>
      </c>
      <c r="C76" s="6" t="s">
        <v>188</v>
      </c>
      <c r="D76" s="28" t="s">
        <v>189</v>
      </c>
      <c r="E76" s="11">
        <f>E77</f>
        <v>340.6</v>
      </c>
      <c r="F76" s="11">
        <v>0</v>
      </c>
      <c r="G76" s="11">
        <v>0</v>
      </c>
    </row>
    <row r="77" spans="2:7" ht="24" customHeight="1" x14ac:dyDescent="0.25">
      <c r="B77" s="4">
        <f t="shared" si="26"/>
        <v>69</v>
      </c>
      <c r="C77" s="4" t="s">
        <v>190</v>
      </c>
      <c r="D77" s="8" t="s">
        <v>191</v>
      </c>
      <c r="E77" s="12">
        <f>E78+E79</f>
        <v>340.6</v>
      </c>
      <c r="F77" s="12">
        <v>0</v>
      </c>
      <c r="G77" s="12">
        <v>0</v>
      </c>
    </row>
    <row r="78" spans="2:7" ht="32.25" customHeight="1" x14ac:dyDescent="0.25">
      <c r="B78" s="4">
        <f t="shared" si="26"/>
        <v>70</v>
      </c>
      <c r="C78" s="4" t="s">
        <v>192</v>
      </c>
      <c r="D78" s="8" t="s">
        <v>193</v>
      </c>
      <c r="E78" s="12">
        <v>238.4</v>
      </c>
      <c r="F78" s="12">
        <v>0</v>
      </c>
      <c r="G78" s="12">
        <v>0</v>
      </c>
    </row>
    <row r="79" spans="2:7" ht="30" customHeight="1" x14ac:dyDescent="0.25">
      <c r="B79" s="4">
        <f t="shared" si="26"/>
        <v>71</v>
      </c>
      <c r="C79" s="4" t="s">
        <v>194</v>
      </c>
      <c r="D79" s="8" t="s">
        <v>195</v>
      </c>
      <c r="E79" s="12">
        <v>102.2</v>
      </c>
      <c r="F79" s="12">
        <v>0</v>
      </c>
      <c r="G79" s="12">
        <v>0</v>
      </c>
    </row>
    <row r="80" spans="2:7" ht="28.5" x14ac:dyDescent="0.25">
      <c r="B80" s="4">
        <f t="shared" si="26"/>
        <v>72</v>
      </c>
      <c r="C80" s="6" t="s">
        <v>69</v>
      </c>
      <c r="D80" s="5" t="s">
        <v>68</v>
      </c>
      <c r="E80" s="11">
        <f>E81+E119</f>
        <v>112094.09999999999</v>
      </c>
      <c r="F80" s="11">
        <f>F81+F119</f>
        <v>15324.099999999999</v>
      </c>
      <c r="G80" s="11">
        <f>G81+G119</f>
        <v>15006.3</v>
      </c>
    </row>
    <row r="81" spans="2:7" ht="34.5" customHeight="1" x14ac:dyDescent="0.25">
      <c r="B81" s="4">
        <f t="shared" si="26"/>
        <v>73</v>
      </c>
      <c r="C81" s="4" t="s">
        <v>71</v>
      </c>
      <c r="D81" s="7" t="s">
        <v>70</v>
      </c>
      <c r="E81" s="12">
        <f>E82+E85+E87+E95</f>
        <v>111966.79999999999</v>
      </c>
      <c r="F81" s="12">
        <f t="shared" ref="F81:G81" si="27">F82+F85+F87++F95</f>
        <v>15324.099999999999</v>
      </c>
      <c r="G81" s="12">
        <f t="shared" si="27"/>
        <v>15006.3</v>
      </c>
    </row>
    <row r="82" spans="2:7" ht="28.5" x14ac:dyDescent="0.25">
      <c r="B82" s="4">
        <f t="shared" si="26"/>
        <v>74</v>
      </c>
      <c r="C82" s="6" t="s">
        <v>80</v>
      </c>
      <c r="D82" s="5" t="s">
        <v>72</v>
      </c>
      <c r="E82" s="11">
        <f>E83</f>
        <v>2455.1</v>
      </c>
      <c r="F82" s="11">
        <f t="shared" ref="F82:G82" si="28">F83</f>
        <v>1964.1</v>
      </c>
      <c r="G82" s="11">
        <f t="shared" si="28"/>
        <v>1964.1</v>
      </c>
    </row>
    <row r="83" spans="2:7" ht="30" x14ac:dyDescent="0.25">
      <c r="B83" s="4">
        <f t="shared" si="26"/>
        <v>75</v>
      </c>
      <c r="C83" s="4" t="s">
        <v>81</v>
      </c>
      <c r="D83" s="7" t="s">
        <v>73</v>
      </c>
      <c r="E83" s="12">
        <f>E84</f>
        <v>2455.1</v>
      </c>
      <c r="F83" s="12">
        <f>F84</f>
        <v>1964.1</v>
      </c>
      <c r="G83" s="12">
        <f>G84</f>
        <v>1964.1</v>
      </c>
    </row>
    <row r="84" spans="2:7" ht="24.75" customHeight="1" x14ac:dyDescent="0.25">
      <c r="B84" s="4">
        <f t="shared" si="26"/>
        <v>76</v>
      </c>
      <c r="C84" s="4" t="s">
        <v>82</v>
      </c>
      <c r="D84" s="7" t="s">
        <v>74</v>
      </c>
      <c r="E84" s="12">
        <v>2455.1</v>
      </c>
      <c r="F84" s="12">
        <v>1964.1</v>
      </c>
      <c r="G84" s="12">
        <v>1964.1</v>
      </c>
    </row>
    <row r="85" spans="2:7" ht="27.75" customHeight="1" x14ac:dyDescent="0.25">
      <c r="B85" s="4">
        <f t="shared" si="26"/>
        <v>77</v>
      </c>
      <c r="C85" s="6" t="s">
        <v>83</v>
      </c>
      <c r="D85" s="5" t="s">
        <v>77</v>
      </c>
      <c r="E85" s="15">
        <f>E86</f>
        <v>116.3</v>
      </c>
      <c r="F85" s="15">
        <f>F86</f>
        <v>103.5</v>
      </c>
      <c r="G85" s="15">
        <f>G86</f>
        <v>103.5</v>
      </c>
    </row>
    <row r="86" spans="2:7" ht="81" customHeight="1" x14ac:dyDescent="0.25">
      <c r="B86" s="4">
        <f t="shared" si="26"/>
        <v>78</v>
      </c>
      <c r="C86" s="4" t="s">
        <v>84</v>
      </c>
      <c r="D86" s="7" t="s">
        <v>111</v>
      </c>
      <c r="E86" s="16">
        <v>116.3</v>
      </c>
      <c r="F86" s="16">
        <v>103.5</v>
      </c>
      <c r="G86" s="16">
        <v>103.5</v>
      </c>
    </row>
    <row r="87" spans="2:7" ht="25.5" customHeight="1" x14ac:dyDescent="0.25">
      <c r="B87" s="4">
        <f t="shared" si="26"/>
        <v>79</v>
      </c>
      <c r="C87" s="6" t="s">
        <v>118</v>
      </c>
      <c r="D87" s="5" t="s">
        <v>103</v>
      </c>
      <c r="E87" s="11">
        <f>E88+E89</f>
        <v>69888</v>
      </c>
      <c r="F87" s="11">
        <f t="shared" ref="F87:G87" si="29">F88+F89</f>
        <v>7971.7</v>
      </c>
      <c r="G87" s="11">
        <f t="shared" si="29"/>
        <v>7653.9</v>
      </c>
    </row>
    <row r="88" spans="2:7" ht="33" customHeight="1" x14ac:dyDescent="0.25">
      <c r="B88" s="4">
        <f t="shared" si="26"/>
        <v>80</v>
      </c>
      <c r="C88" s="4" t="s">
        <v>105</v>
      </c>
      <c r="D88" s="17" t="s">
        <v>104</v>
      </c>
      <c r="E88" s="12">
        <v>9242.2999999999993</v>
      </c>
      <c r="F88" s="12">
        <v>7971.7</v>
      </c>
      <c r="G88" s="12">
        <v>7653.9</v>
      </c>
    </row>
    <row r="89" spans="2:7" ht="26.25" customHeight="1" x14ac:dyDescent="0.25">
      <c r="B89" s="4">
        <f t="shared" si="26"/>
        <v>81</v>
      </c>
      <c r="C89" s="6" t="s">
        <v>113</v>
      </c>
      <c r="D89" s="20" t="s">
        <v>112</v>
      </c>
      <c r="E89" s="27">
        <f>E90+E93+E94+E92+E91</f>
        <v>60645.7</v>
      </c>
      <c r="F89" s="21">
        <v>0</v>
      </c>
      <c r="G89" s="21">
        <v>0</v>
      </c>
    </row>
    <row r="90" spans="2:7" ht="47.25" customHeight="1" x14ac:dyDescent="0.25">
      <c r="B90" s="4">
        <f t="shared" si="26"/>
        <v>82</v>
      </c>
      <c r="C90" s="4" t="s">
        <v>166</v>
      </c>
      <c r="D90" s="17" t="s">
        <v>169</v>
      </c>
      <c r="E90" s="12">
        <v>10000</v>
      </c>
      <c r="F90" s="26">
        <v>0</v>
      </c>
      <c r="G90" s="26">
        <v>0</v>
      </c>
    </row>
    <row r="91" spans="2:7" ht="111.75" customHeight="1" x14ac:dyDescent="0.25">
      <c r="B91" s="4">
        <f t="shared" si="26"/>
        <v>83</v>
      </c>
      <c r="C91" s="4" t="s">
        <v>203</v>
      </c>
      <c r="D91" s="30" t="s">
        <v>204</v>
      </c>
      <c r="E91" s="12">
        <v>13076.6</v>
      </c>
      <c r="F91" s="26">
        <v>0</v>
      </c>
      <c r="G91" s="26">
        <v>0</v>
      </c>
    </row>
    <row r="92" spans="2:7" ht="47.25" customHeight="1" x14ac:dyDescent="0.25">
      <c r="B92" s="4">
        <f t="shared" si="26"/>
        <v>84</v>
      </c>
      <c r="C92" s="4" t="s">
        <v>178</v>
      </c>
      <c r="D92" s="25" t="s">
        <v>179</v>
      </c>
      <c r="E92" s="12">
        <v>3402.9</v>
      </c>
      <c r="F92" s="26">
        <v>0</v>
      </c>
      <c r="G92" s="26">
        <v>0</v>
      </c>
    </row>
    <row r="93" spans="2:7" ht="45.75" customHeight="1" x14ac:dyDescent="0.25">
      <c r="B93" s="4">
        <f t="shared" si="26"/>
        <v>85</v>
      </c>
      <c r="C93" s="4" t="s">
        <v>167</v>
      </c>
      <c r="D93" s="17" t="s">
        <v>170</v>
      </c>
      <c r="E93" s="12">
        <v>19564.2</v>
      </c>
      <c r="F93" s="26">
        <v>0</v>
      </c>
      <c r="G93" s="26">
        <v>0</v>
      </c>
    </row>
    <row r="94" spans="2:7" ht="47.25" customHeight="1" x14ac:dyDescent="0.25">
      <c r="B94" s="4">
        <f t="shared" si="26"/>
        <v>86</v>
      </c>
      <c r="C94" s="4" t="s">
        <v>168</v>
      </c>
      <c r="D94" s="17" t="s">
        <v>171</v>
      </c>
      <c r="E94" s="12">
        <v>14602</v>
      </c>
      <c r="F94" s="26">
        <v>0</v>
      </c>
      <c r="G94" s="26">
        <v>0</v>
      </c>
    </row>
    <row r="95" spans="2:7" ht="27" customHeight="1" x14ac:dyDescent="0.25">
      <c r="B95" s="4">
        <f t="shared" si="26"/>
        <v>87</v>
      </c>
      <c r="C95" s="6" t="s">
        <v>85</v>
      </c>
      <c r="D95" s="5" t="s">
        <v>78</v>
      </c>
      <c r="E95" s="11">
        <f>E96</f>
        <v>39507.399999999994</v>
      </c>
      <c r="F95" s="11">
        <f t="shared" ref="F95:G95" si="30">F96</f>
        <v>5284.8</v>
      </c>
      <c r="G95" s="11">
        <f t="shared" si="30"/>
        <v>5284.8</v>
      </c>
    </row>
    <row r="96" spans="2:7" ht="22.5" customHeight="1" x14ac:dyDescent="0.25">
      <c r="B96" s="4">
        <f t="shared" si="26"/>
        <v>88</v>
      </c>
      <c r="C96" s="4" t="s">
        <v>86</v>
      </c>
      <c r="D96" s="7" t="s">
        <v>79</v>
      </c>
      <c r="E96" s="12">
        <f>SUM(E97:E118)</f>
        <v>39507.399999999994</v>
      </c>
      <c r="F96" s="12">
        <f t="shared" ref="F96:G96" si="31">SUM(F99:F117)</f>
        <v>5284.8</v>
      </c>
      <c r="G96" s="12">
        <f t="shared" si="31"/>
        <v>5284.8</v>
      </c>
    </row>
    <row r="97" spans="2:7" ht="36.75" customHeight="1" x14ac:dyDescent="0.25">
      <c r="B97" s="4">
        <f t="shared" si="26"/>
        <v>89</v>
      </c>
      <c r="C97" s="4" t="s">
        <v>222</v>
      </c>
      <c r="D97" s="25" t="s">
        <v>223</v>
      </c>
      <c r="E97" s="14">
        <v>9966</v>
      </c>
      <c r="F97" s="14">
        <v>0</v>
      </c>
      <c r="G97" s="14">
        <v>0</v>
      </c>
    </row>
    <row r="98" spans="2:7" ht="45.75" customHeight="1" x14ac:dyDescent="0.25">
      <c r="B98" s="4">
        <f t="shared" si="26"/>
        <v>90</v>
      </c>
      <c r="C98" s="4" t="s">
        <v>172</v>
      </c>
      <c r="D98" s="17" t="s">
        <v>173</v>
      </c>
      <c r="E98" s="14">
        <v>1251.8</v>
      </c>
      <c r="F98" s="14">
        <v>0</v>
      </c>
      <c r="G98" s="14">
        <v>0</v>
      </c>
    </row>
    <row r="99" spans="2:7" ht="36.75" customHeight="1" x14ac:dyDescent="0.25">
      <c r="B99" s="4">
        <f t="shared" si="26"/>
        <v>91</v>
      </c>
      <c r="C99" s="4" t="s">
        <v>120</v>
      </c>
      <c r="D99" s="17" t="s">
        <v>121</v>
      </c>
      <c r="E99" s="14">
        <v>1000</v>
      </c>
      <c r="F99" s="14">
        <v>1000</v>
      </c>
      <c r="G99" s="14">
        <v>1000</v>
      </c>
    </row>
    <row r="100" spans="2:7" ht="45" customHeight="1" x14ac:dyDescent="0.25">
      <c r="B100" s="4">
        <f t="shared" si="26"/>
        <v>92</v>
      </c>
      <c r="C100" s="4" t="s">
        <v>174</v>
      </c>
      <c r="D100" s="17" t="s">
        <v>175</v>
      </c>
      <c r="E100" s="14">
        <v>2214.1999999999998</v>
      </c>
      <c r="F100" s="14">
        <v>0</v>
      </c>
      <c r="G100" s="14">
        <v>0</v>
      </c>
    </row>
    <row r="101" spans="2:7" ht="32.25" customHeight="1" x14ac:dyDescent="0.25">
      <c r="B101" s="4">
        <f t="shared" si="26"/>
        <v>93</v>
      </c>
      <c r="C101" s="4" t="s">
        <v>184</v>
      </c>
      <c r="D101" s="17" t="s">
        <v>185</v>
      </c>
      <c r="E101" s="14">
        <v>1174.5</v>
      </c>
      <c r="F101" s="14">
        <v>0</v>
      </c>
      <c r="G101" s="14">
        <v>0</v>
      </c>
    </row>
    <row r="102" spans="2:7" ht="45" customHeight="1" x14ac:dyDescent="0.25">
      <c r="B102" s="4">
        <f t="shared" si="26"/>
        <v>94</v>
      </c>
      <c r="C102" s="4" t="s">
        <v>176</v>
      </c>
      <c r="D102" s="25" t="s">
        <v>177</v>
      </c>
      <c r="E102" s="14">
        <v>4642.1000000000004</v>
      </c>
      <c r="F102" s="14">
        <v>0</v>
      </c>
      <c r="G102" s="14">
        <v>0</v>
      </c>
    </row>
    <row r="103" spans="2:7" ht="61.5" customHeight="1" x14ac:dyDescent="0.25">
      <c r="B103" s="4">
        <f t="shared" si="26"/>
        <v>95</v>
      </c>
      <c r="C103" s="4" t="s">
        <v>182</v>
      </c>
      <c r="D103" s="22" t="s">
        <v>183</v>
      </c>
      <c r="E103" s="14">
        <v>43.7</v>
      </c>
      <c r="F103" s="14">
        <v>0</v>
      </c>
      <c r="G103" s="14">
        <v>0</v>
      </c>
    </row>
    <row r="104" spans="2:7" ht="49.5" customHeight="1" x14ac:dyDescent="0.25">
      <c r="B104" s="4">
        <f t="shared" si="26"/>
        <v>96</v>
      </c>
      <c r="C104" s="4" t="s">
        <v>186</v>
      </c>
      <c r="D104" s="17" t="s">
        <v>187</v>
      </c>
      <c r="E104" s="14">
        <v>2700</v>
      </c>
      <c r="F104" s="14">
        <v>0</v>
      </c>
      <c r="G104" s="14">
        <v>0</v>
      </c>
    </row>
    <row r="105" spans="2:7" ht="48.75" customHeight="1" x14ac:dyDescent="0.25">
      <c r="B105" s="4">
        <f t="shared" si="26"/>
        <v>97</v>
      </c>
      <c r="C105" s="4" t="s">
        <v>180</v>
      </c>
      <c r="D105" s="17" t="s">
        <v>181</v>
      </c>
      <c r="E105" s="14">
        <v>273.3</v>
      </c>
      <c r="F105" s="14">
        <v>0</v>
      </c>
      <c r="G105" s="14">
        <v>0</v>
      </c>
    </row>
    <row r="106" spans="2:7" ht="36" customHeight="1" x14ac:dyDescent="0.25">
      <c r="B106" s="4">
        <f t="shared" si="26"/>
        <v>98</v>
      </c>
      <c r="C106" s="4" t="s">
        <v>209</v>
      </c>
      <c r="D106" s="31" t="s">
        <v>210</v>
      </c>
      <c r="E106" s="14">
        <v>126.4</v>
      </c>
      <c r="F106" s="14">
        <v>0</v>
      </c>
      <c r="G106" s="14">
        <v>0</v>
      </c>
    </row>
    <row r="107" spans="2:7" ht="35.25" customHeight="1" x14ac:dyDescent="0.25">
      <c r="B107" s="4">
        <f t="shared" si="26"/>
        <v>99</v>
      </c>
      <c r="C107" s="4" t="s">
        <v>196</v>
      </c>
      <c r="D107" s="17" t="s">
        <v>197</v>
      </c>
      <c r="E107" s="14">
        <v>765.6</v>
      </c>
      <c r="F107" s="14">
        <v>0</v>
      </c>
      <c r="G107" s="14">
        <v>0</v>
      </c>
    </row>
    <row r="108" spans="2:7" ht="142.5" customHeight="1" x14ac:dyDescent="0.25">
      <c r="B108" s="4">
        <f t="shared" si="26"/>
        <v>100</v>
      </c>
      <c r="C108" s="4" t="s">
        <v>205</v>
      </c>
      <c r="D108" s="30" t="s">
        <v>206</v>
      </c>
      <c r="E108" s="14">
        <v>6598.6</v>
      </c>
      <c r="F108" s="14">
        <v>0</v>
      </c>
      <c r="G108" s="14">
        <v>0</v>
      </c>
    </row>
    <row r="109" spans="2:7" ht="36" customHeight="1" x14ac:dyDescent="0.25">
      <c r="B109" s="4">
        <f t="shared" si="26"/>
        <v>101</v>
      </c>
      <c r="C109" s="4" t="s">
        <v>207</v>
      </c>
      <c r="D109" s="31" t="s">
        <v>208</v>
      </c>
      <c r="E109" s="14">
        <v>530</v>
      </c>
      <c r="F109" s="14">
        <v>0</v>
      </c>
      <c r="G109" s="14">
        <v>0</v>
      </c>
    </row>
    <row r="110" spans="2:7" ht="39" customHeight="1" x14ac:dyDescent="0.25">
      <c r="B110" s="4">
        <f t="shared" si="26"/>
        <v>102</v>
      </c>
      <c r="C110" s="4" t="s">
        <v>137</v>
      </c>
      <c r="D110" s="17" t="s">
        <v>140</v>
      </c>
      <c r="E110" s="14">
        <v>1000</v>
      </c>
      <c r="F110" s="14">
        <v>1000</v>
      </c>
      <c r="G110" s="14">
        <v>1000</v>
      </c>
    </row>
    <row r="111" spans="2:7" ht="35.25" customHeight="1" x14ac:dyDescent="0.25">
      <c r="B111" s="4">
        <f t="shared" si="26"/>
        <v>103</v>
      </c>
      <c r="C111" s="4" t="s">
        <v>138</v>
      </c>
      <c r="D111" s="17" t="s">
        <v>141</v>
      </c>
      <c r="E111" s="14">
        <v>1000</v>
      </c>
      <c r="F111" s="14">
        <v>0</v>
      </c>
      <c r="G111" s="14">
        <v>0</v>
      </c>
    </row>
    <row r="112" spans="2:7" ht="39" customHeight="1" x14ac:dyDescent="0.25">
      <c r="B112" s="4">
        <f t="shared" si="26"/>
        <v>104</v>
      </c>
      <c r="C112" s="4" t="s">
        <v>139</v>
      </c>
      <c r="D112" s="17" t="s">
        <v>142</v>
      </c>
      <c r="E112" s="14">
        <v>200</v>
      </c>
      <c r="F112" s="14">
        <v>0</v>
      </c>
      <c r="G112" s="14">
        <v>0</v>
      </c>
    </row>
    <row r="113" spans="2:7" ht="49.5" customHeight="1" x14ac:dyDescent="0.25">
      <c r="B113" s="4">
        <f t="shared" si="26"/>
        <v>105</v>
      </c>
      <c r="C113" s="4" t="s">
        <v>130</v>
      </c>
      <c r="D113" s="17" t="s">
        <v>133</v>
      </c>
      <c r="E113" s="14">
        <v>997</v>
      </c>
      <c r="F113" s="14">
        <v>1000</v>
      </c>
      <c r="G113" s="14">
        <v>1000</v>
      </c>
    </row>
    <row r="114" spans="2:7" ht="36" customHeight="1" x14ac:dyDescent="0.25">
      <c r="B114" s="4">
        <f t="shared" si="26"/>
        <v>106</v>
      </c>
      <c r="C114" s="4" t="s">
        <v>224</v>
      </c>
      <c r="D114" s="17" t="s">
        <v>225</v>
      </c>
      <c r="E114" s="14">
        <v>50</v>
      </c>
      <c r="F114" s="14">
        <v>0</v>
      </c>
      <c r="G114" s="14">
        <v>0</v>
      </c>
    </row>
    <row r="115" spans="2:7" ht="34.5" customHeight="1" x14ac:dyDescent="0.25">
      <c r="B115" s="4">
        <f t="shared" si="26"/>
        <v>107</v>
      </c>
      <c r="C115" s="4" t="s">
        <v>150</v>
      </c>
      <c r="D115" s="17" t="s">
        <v>151</v>
      </c>
      <c r="E115" s="14">
        <v>1000</v>
      </c>
      <c r="F115" s="14">
        <v>0</v>
      </c>
      <c r="G115" s="14">
        <v>0</v>
      </c>
    </row>
    <row r="116" spans="2:7" ht="36.75" customHeight="1" x14ac:dyDescent="0.25">
      <c r="B116" s="4">
        <f t="shared" si="26"/>
        <v>108</v>
      </c>
      <c r="C116" s="4" t="s">
        <v>122</v>
      </c>
      <c r="D116" s="17" t="s">
        <v>123</v>
      </c>
      <c r="E116" s="14">
        <v>100</v>
      </c>
      <c r="F116" s="14">
        <v>100</v>
      </c>
      <c r="G116" s="14">
        <v>100</v>
      </c>
    </row>
    <row r="117" spans="2:7" ht="81" customHeight="1" x14ac:dyDescent="0.25">
      <c r="B117" s="4">
        <f t="shared" si="26"/>
        <v>109</v>
      </c>
      <c r="C117" s="4" t="s">
        <v>131</v>
      </c>
      <c r="D117" s="22" t="s">
        <v>132</v>
      </c>
      <c r="E117" s="14">
        <v>3800</v>
      </c>
      <c r="F117" s="14">
        <v>2184.8000000000002</v>
      </c>
      <c r="G117" s="14">
        <v>2184.8000000000002</v>
      </c>
    </row>
    <row r="118" spans="2:7" ht="29.25" customHeight="1" x14ac:dyDescent="0.25">
      <c r="B118" s="4">
        <f t="shared" si="26"/>
        <v>110</v>
      </c>
      <c r="C118" s="4" t="s">
        <v>215</v>
      </c>
      <c r="D118" s="17" t="s">
        <v>216</v>
      </c>
      <c r="E118" s="14">
        <v>74.2</v>
      </c>
      <c r="F118" s="14">
        <v>0</v>
      </c>
      <c r="G118" s="14">
        <v>0</v>
      </c>
    </row>
    <row r="119" spans="2:7" ht="23.25" customHeight="1" x14ac:dyDescent="0.25">
      <c r="B119" s="4">
        <f t="shared" si="26"/>
        <v>111</v>
      </c>
      <c r="C119" s="6" t="s">
        <v>116</v>
      </c>
      <c r="D119" s="5" t="s">
        <v>117</v>
      </c>
      <c r="E119" s="13">
        <f>E120</f>
        <v>127.3</v>
      </c>
      <c r="F119" s="13">
        <f t="shared" ref="F119:G119" si="32">F120</f>
        <v>0</v>
      </c>
      <c r="G119" s="13">
        <f t="shared" si="32"/>
        <v>0</v>
      </c>
    </row>
    <row r="120" spans="2:7" ht="24.75" customHeight="1" x14ac:dyDescent="0.25">
      <c r="B120" s="4">
        <f t="shared" si="26"/>
        <v>112</v>
      </c>
      <c r="C120" s="4" t="s">
        <v>115</v>
      </c>
      <c r="D120" s="7" t="s">
        <v>114</v>
      </c>
      <c r="E120" s="14">
        <v>127.3</v>
      </c>
      <c r="F120" s="14">
        <v>0</v>
      </c>
      <c r="G120" s="14">
        <v>0</v>
      </c>
    </row>
    <row r="121" spans="2:7" x14ac:dyDescent="0.25">
      <c r="B121" s="9"/>
      <c r="C121" s="9"/>
      <c r="D121" s="10" t="s">
        <v>75</v>
      </c>
      <c r="E121" s="13">
        <f>E9+E80</f>
        <v>203190.1</v>
      </c>
      <c r="F121" s="13">
        <f>F9+F80</f>
        <v>96128</v>
      </c>
      <c r="G121" s="13">
        <f>G9+G80</f>
        <v>99171.6</v>
      </c>
    </row>
    <row r="122" spans="2:7" x14ac:dyDescent="0.25">
      <c r="E122" s="3"/>
    </row>
    <row r="123" spans="2:7" x14ac:dyDescent="0.25">
      <c r="E123" s="3"/>
    </row>
    <row r="124" spans="2:7" x14ac:dyDescent="0.25">
      <c r="E124" s="3"/>
    </row>
    <row r="125" spans="2:7" x14ac:dyDescent="0.25">
      <c r="E125" s="3"/>
    </row>
  </sheetData>
  <mergeCells count="11">
    <mergeCell ref="B1:G1"/>
    <mergeCell ref="B2:G2"/>
    <mergeCell ref="F7:F8"/>
    <mergeCell ref="G7:G8"/>
    <mergeCell ref="B3:G3"/>
    <mergeCell ref="B4:G4"/>
    <mergeCell ref="B5:G5"/>
    <mergeCell ref="B7:B8"/>
    <mergeCell ref="D7:D8"/>
    <mergeCell ref="E7:E8"/>
    <mergeCell ref="C7:C8"/>
  </mergeCells>
  <pageMargins left="1.1811023622047245" right="0.59055118110236227" top="0.78740157480314965" bottom="0.78740157480314965" header="0.31496062992125984" footer="0.31496062992125984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2025-12-23T08:02:06Z</dcterms:modified>
</cp:coreProperties>
</file>